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sciebo2\Paper Revisions\3 Expression of a DNA aptamer in vivo using bacterial retron system\Revisions\Iteration#4\Raw data\Figure 2\Figure 2–figure supplement 1\"/>
    </mc:Choice>
  </mc:AlternateContent>
  <xr:revisionPtr revIDLastSave="0" documentId="13_ncr:1_{E850BB0D-79F2-4339-AB2F-33D16A2E67F8}" xr6:coauthVersionLast="37" xr6:coauthVersionMax="37" xr10:uidLastSave="{00000000-0000-0000-0000-000000000000}"/>
  <bookViews>
    <workbookView xWindow="0" yWindow="0" windowWidth="28800" windowHeight="12105" activeTab="4" xr2:uid="{00000000-000D-0000-FFFF-FFFF00000000}"/>
  </bookViews>
  <sheets>
    <sheet name="Component Data" sheetId="1" r:id="rId1"/>
    <sheet name="Amp. Plot Data" sheetId="2" r:id="rId2"/>
    <sheet name="Results" sheetId="3" r:id="rId3"/>
    <sheet name="Sheet4" sheetId="4" r:id="rId4"/>
    <sheet name="Sheet1" sheetId="5" r:id="rId5"/>
  </sheets>
  <calcPr calcId="179021"/>
</workbook>
</file>

<file path=xl/calcChain.xml><?xml version="1.0" encoding="utf-8"?>
<calcChain xmlns="http://schemas.openxmlformats.org/spreadsheetml/2006/main">
  <c r="P19" i="5" l="1"/>
  <c r="O19" i="5"/>
  <c r="N10" i="5"/>
  <c r="P10" i="5"/>
  <c r="N19" i="5"/>
  <c r="P16" i="5" l="1"/>
  <c r="O11" i="5"/>
  <c r="P11" i="5"/>
  <c r="O12" i="5"/>
  <c r="P12" i="5"/>
  <c r="O13" i="5"/>
  <c r="P13" i="5" s="1"/>
  <c r="O14" i="5"/>
  <c r="P14" i="5" s="1"/>
  <c r="O15" i="5"/>
  <c r="P15" i="5"/>
  <c r="O16" i="5"/>
  <c r="O10" i="5"/>
  <c r="N11" i="5"/>
  <c r="N12" i="5"/>
  <c r="N13" i="5"/>
  <c r="N14" i="5"/>
  <c r="N15" i="5"/>
  <c r="N16" i="5"/>
  <c r="O20" i="5"/>
  <c r="O21" i="5"/>
  <c r="O22" i="5"/>
  <c r="O23" i="5"/>
  <c r="O24" i="5"/>
  <c r="O25" i="5"/>
  <c r="N20" i="5"/>
  <c r="N21" i="5"/>
  <c r="N22" i="5"/>
  <c r="N23" i="5"/>
  <c r="N24" i="5"/>
  <c r="N25" i="5"/>
  <c r="K11" i="4" l="1"/>
  <c r="L4" i="4" l="1"/>
  <c r="P20" i="5" l="1"/>
  <c r="P21" i="5"/>
  <c r="P22" i="5"/>
  <c r="P23" i="5"/>
  <c r="P24" i="5"/>
  <c r="P25" i="5"/>
  <c r="O12" i="4" l="1"/>
  <c r="P12" i="4" s="1"/>
  <c r="O13" i="4"/>
  <c r="O11" i="4"/>
  <c r="P13" i="4"/>
  <c r="P11" i="4"/>
  <c r="P14" i="4" s="1"/>
  <c r="L14" i="4"/>
  <c r="R32" i="4" l="1"/>
  <c r="R31" i="4"/>
  <c r="R30" i="4"/>
  <c r="R29" i="4"/>
  <c r="T25" i="4"/>
  <c r="R28" i="4"/>
  <c r="R26" i="4"/>
  <c r="R27" i="4"/>
  <c r="R25" i="4"/>
  <c r="K48" i="4"/>
  <c r="L48" i="4" s="1"/>
  <c r="L47" i="4"/>
  <c r="K47" i="4"/>
  <c r="K46" i="4"/>
  <c r="L46" i="4" s="1"/>
  <c r="L49" i="4" s="1"/>
  <c r="K41" i="4"/>
  <c r="L41" i="4" s="1"/>
  <c r="L40" i="4"/>
  <c r="K40" i="4"/>
  <c r="K39" i="4"/>
  <c r="L39" i="4" s="1"/>
  <c r="L42" i="4" s="1"/>
  <c r="K34" i="4"/>
  <c r="L34" i="4" s="1"/>
  <c r="L33" i="4"/>
  <c r="K33" i="4"/>
  <c r="K32" i="4"/>
  <c r="L32" i="4" s="1"/>
  <c r="L35" i="4" s="1"/>
  <c r="K27" i="4"/>
  <c r="L27" i="4" s="1"/>
  <c r="K26" i="4"/>
  <c r="L26" i="4" s="1"/>
  <c r="K25" i="4"/>
  <c r="L25" i="4" s="1"/>
  <c r="L28" i="4" s="1"/>
  <c r="K20" i="4"/>
  <c r="L20" i="4" s="1"/>
  <c r="L19" i="4"/>
  <c r="K19" i="4"/>
  <c r="K18" i="4"/>
  <c r="L18" i="4" s="1"/>
  <c r="L21" i="4" s="1"/>
  <c r="K13" i="4"/>
  <c r="L13" i="4" s="1"/>
  <c r="L12" i="4"/>
  <c r="K12" i="4"/>
  <c r="L11" i="4"/>
  <c r="L7" i="4"/>
  <c r="K6" i="4"/>
  <c r="L6" i="4"/>
  <c r="K5" i="4"/>
  <c r="L5" i="4"/>
  <c r="K4" i="4"/>
</calcChain>
</file>

<file path=xl/sharedStrings.xml><?xml version="1.0" encoding="utf-8"?>
<sst xmlns="http://schemas.openxmlformats.org/spreadsheetml/2006/main" count="2112" uniqueCount="178">
  <si>
    <t>Study Name</t>
  </si>
  <si>
    <t>New Study</t>
  </si>
  <si>
    <t>Study Type</t>
  </si>
  <si>
    <t>Relative Quantification</t>
  </si>
  <si>
    <t>ROX Normalization</t>
  </si>
  <si>
    <t>Disabled</t>
  </si>
  <si>
    <t>Experiment Name</t>
  </si>
  <si>
    <t>Plate Type</t>
  </si>
  <si>
    <t>Run Start</t>
  </si>
  <si>
    <t>Run Finish</t>
  </si>
  <si>
    <t>24-08-07_halflife-eco2</t>
  </si>
  <si>
    <t/>
  </si>
  <si>
    <t>8/7/2024 1:38 PM</t>
  </si>
  <si>
    <t>8/7/2024 2:36 PM</t>
  </si>
  <si>
    <t>Experiment</t>
  </si>
  <si>
    <t>Well</t>
  </si>
  <si>
    <t>Exclude</t>
  </si>
  <si>
    <t>Reporter</t>
  </si>
  <si>
    <t>Cycle 1</t>
  </si>
  <si>
    <t>Cycle 2</t>
  </si>
  <si>
    <t>Cycle 3</t>
  </si>
  <si>
    <t>Cycle 4</t>
  </si>
  <si>
    <t>Cycle 5</t>
  </si>
  <si>
    <t>Cycle 6</t>
  </si>
  <si>
    <t>Cycle 7</t>
  </si>
  <si>
    <t>Cycle 8</t>
  </si>
  <si>
    <t>Cycle 9</t>
  </si>
  <si>
    <t>Cycle 10</t>
  </si>
  <si>
    <t>Cycle 11</t>
  </si>
  <si>
    <t>Cycle 12</t>
  </si>
  <si>
    <t>Cycle 13</t>
  </si>
  <si>
    <t>Cycle 14</t>
  </si>
  <si>
    <t>Cycle 15</t>
  </si>
  <si>
    <t>Cycle 16</t>
  </si>
  <si>
    <t>Cycle 17</t>
  </si>
  <si>
    <t>Cycle 18</t>
  </si>
  <si>
    <t>Cycle 19</t>
  </si>
  <si>
    <t>Cycle 20</t>
  </si>
  <si>
    <t>Cycle 21</t>
  </si>
  <si>
    <t>Cycle 22</t>
  </si>
  <si>
    <t>Cycle 23</t>
  </si>
  <si>
    <t>Cycle 24</t>
  </si>
  <si>
    <t>Cycle 25</t>
  </si>
  <si>
    <t>Cycle 26</t>
  </si>
  <si>
    <t>Cycle 27</t>
  </si>
  <si>
    <t>Cycle 28</t>
  </si>
  <si>
    <t>Cycle 29</t>
  </si>
  <si>
    <t>Cycle 30</t>
  </si>
  <si>
    <t>Cycle 31</t>
  </si>
  <si>
    <t>Cycle 32</t>
  </si>
  <si>
    <t>Cycle 33</t>
  </si>
  <si>
    <t>Cycle 34</t>
  </si>
  <si>
    <t>Cycle 35</t>
  </si>
  <si>
    <t>Cycle 36</t>
  </si>
  <si>
    <t>Cycle 37</t>
  </si>
  <si>
    <t>Cycle 38</t>
  </si>
  <si>
    <t>Cycle 39</t>
  </si>
  <si>
    <t>Cycle 40</t>
  </si>
  <si>
    <t>A1</t>
  </si>
  <si>
    <t>Green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</si>
  <si>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</si>
  <si>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</si>
  <si>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</si>
  <si>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</si>
  <si>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</si>
  <si>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</si>
  <si>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</si>
  <si>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</si>
  <si>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</si>
  <si>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</si>
  <si>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</si>
  <si>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</si>
  <si>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</si>
  <si>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</si>
  <si>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</si>
  <si>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</si>
  <si>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</si>
  <si>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</si>
  <si>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</si>
  <si>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</si>
  <si>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</si>
  <si>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</si>
  <si>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</si>
  <si>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</si>
  <si>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</si>
  <si>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</si>
  <si>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</si>
  <si>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</si>
  <si>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</si>
  <si>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</si>
  <si>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</si>
  <si>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</si>
  <si>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</si>
  <si>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</si>
  <si>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</si>
  <si>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</si>
  <si>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</si>
  <si>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</si>
  <si>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</si>
  <si>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</si>
  <si>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</si>
  <si>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</si>
  <si>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</si>
  <si>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</si>
  <si>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</si>
  <si>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</si>
  <si>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</si>
  <si>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Assay Name</t>
  </si>
  <si>
    <t>1R</t>
  </si>
  <si>
    <t>1P</t>
  </si>
  <si>
    <t>7R</t>
  </si>
  <si>
    <t>2R</t>
  </si>
  <si>
    <t>2P</t>
  </si>
  <si>
    <t>3R</t>
  </si>
  <si>
    <t>3P</t>
  </si>
  <si>
    <t>4R</t>
  </si>
  <si>
    <t>4P</t>
  </si>
  <si>
    <t>7P</t>
  </si>
  <si>
    <t>5R</t>
  </si>
  <si>
    <t>5P</t>
  </si>
  <si>
    <t>6R</t>
  </si>
  <si>
    <t>6P</t>
  </si>
  <si>
    <t>RQ Analysis Method</t>
  </si>
  <si>
    <t>Singleplex</t>
  </si>
  <si>
    <t>RQ Algorithm</t>
  </si>
  <si>
    <t>ΔΔCq</t>
  </si>
  <si>
    <t>Reference Assay</t>
  </si>
  <si>
    <t>Reference Sample</t>
  </si>
  <si>
    <t>PCR Efficiency %</t>
  </si>
  <si>
    <t>Error %</t>
  </si>
  <si>
    <t>Plate Control</t>
  </si>
  <si>
    <t>Sample Name</t>
  </si>
  <si>
    <t>Assay Role</t>
  </si>
  <si>
    <t>Cq</t>
  </si>
  <si>
    <t>Cq Mean</t>
  </si>
  <si>
    <t>Cq Std. Dev.</t>
  </si>
  <si>
    <t>ΔCq</t>
  </si>
  <si>
    <t>ΔCq Mean</t>
  </si>
  <si>
    <t>ΔCq Std. Dev.</t>
  </si>
  <si>
    <t>RQ</t>
  </si>
  <si>
    <t>Threshold Setting</t>
  </si>
  <si>
    <t>Cq Threshold</t>
  </si>
  <si>
    <t>RQ Lower Bound</t>
  </si>
  <si>
    <t>RQ Upper Bound</t>
  </si>
  <si>
    <t>Baseline Setting</t>
  </si>
  <si>
    <t>Baseline Start</t>
  </si>
  <si>
    <t>Baseline End</t>
  </si>
  <si>
    <t>Tm1</t>
  </si>
  <si>
    <t>Tm2</t>
  </si>
  <si>
    <t>Tm3</t>
  </si>
  <si>
    <t>Additional Information</t>
  </si>
  <si>
    <t>Unknown</t>
  </si>
  <si>
    <t>Auto</t>
  </si>
  <si>
    <t>t</t>
  </si>
  <si>
    <t>x</t>
  </si>
  <si>
    <t>y</t>
  </si>
  <si>
    <t>fold change</t>
  </si>
  <si>
    <t>Model</t>
  </si>
  <si>
    <t>ExpDec1</t>
  </si>
  <si>
    <t>Equation</t>
  </si>
  <si>
    <t>y = A1*exp(-x/t1) + y0</t>
  </si>
  <si>
    <t>Plot</t>
  </si>
  <si>
    <t>Fold change</t>
  </si>
  <si>
    <t>y0</t>
  </si>
  <si>
    <t>0.92241 ± 0.81869</t>
  </si>
  <si>
    <t>3.07259 ± 0.91787</t>
  </si>
  <si>
    <t>t1</t>
  </si>
  <si>
    <t>64.34427 ± 57.46159</t>
  </si>
  <si>
    <t>Reduced Chi-Sqr</t>
  </si>
  <si>
    <t>R-Square (COD)</t>
  </si>
  <si>
    <t>Adj. R-Square</t>
  </si>
  <si>
    <t>2nd repeat expt</t>
  </si>
  <si>
    <t>07.08.24</t>
  </si>
  <si>
    <t>09.08.24</t>
  </si>
  <si>
    <t>14.08.24</t>
  </si>
  <si>
    <t>15.08.24</t>
  </si>
  <si>
    <t>OD600</t>
  </si>
  <si>
    <t>16.08.24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</si>
</sst>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9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C0C0C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C0C0C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NumberFormat="1" applyFont="1" applyFill="1" applyBorder="1" applyAlignment="1" applyProtection="1"/>
    <xf numFmtId="0" fontId="0" fillId="0" borderId="0" xfId="0" applyFont="1"/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Eco2 Half life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cat>
            <c:numRef>
              <c:f>Sheet4!$R$8:$R$14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cat>
          <c:val>
            <c:numRef>
              <c:f>Sheet4!$S$8:$S$14</c:f>
              <c:numCache>
                <c:formatCode>General</c:formatCode>
                <c:ptCount val="7"/>
                <c:pt idx="0">
                  <c:v>4.5224677829623134</c:v>
                </c:pt>
                <c:pt idx="1">
                  <c:v>2.081093484517035</c:v>
                </c:pt>
                <c:pt idx="2">
                  <c:v>3.6638589317669079</c:v>
                </c:pt>
                <c:pt idx="3">
                  <c:v>1.9617840132951101</c:v>
                </c:pt>
                <c:pt idx="4">
                  <c:v>1.7285112937544189</c:v>
                </c:pt>
                <c:pt idx="5">
                  <c:v>0.92017135913967441</c:v>
                </c:pt>
                <c:pt idx="6">
                  <c:v>0.95913280998449313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0-4164-8553-0FC11B030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0547264"/>
        <c:axId val="1350746720"/>
      </c:barChart>
      <c:catAx>
        <c:axId val="1350547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50746720"/>
        <c:crosses val="autoZero"/>
        <c:auto val="1"/>
        <c:lblAlgn val="ctr"/>
        <c:lblOffset val="100"/>
        <c:noMultiLvlLbl val="0"/>
      </c:catAx>
      <c:valAx>
        <c:axId val="13507467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Fold</a:t>
                </a:r>
                <a:r>
                  <a:rPr lang="de-DE" baseline="0"/>
                  <a:t> change RT-DNA/plasmid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50547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Eco2 Half life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cat>
            <c:numRef>
              <c:f>Sheet4!$R$8:$R$14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cat>
          <c:val>
            <c:numRef>
              <c:f>Sheet4!$S$8:$S$14</c:f>
              <c:numCache>
                <c:formatCode>General</c:formatCode>
                <c:ptCount val="7"/>
                <c:pt idx="0">
                  <c:v>4.5224677829623134</c:v>
                </c:pt>
                <c:pt idx="1">
                  <c:v>2.081093484517035</c:v>
                </c:pt>
                <c:pt idx="2">
                  <c:v>3.6638589317669079</c:v>
                </c:pt>
                <c:pt idx="3">
                  <c:v>1.9617840132951101</c:v>
                </c:pt>
                <c:pt idx="4">
                  <c:v>1.7285112937544189</c:v>
                </c:pt>
                <c:pt idx="5">
                  <c:v>0.92017135913967441</c:v>
                </c:pt>
                <c:pt idx="6">
                  <c:v>0.95913280998449313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4C-446B-B598-E4FC9E93B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0547264"/>
        <c:axId val="1350746720"/>
      </c:barChart>
      <c:catAx>
        <c:axId val="1350547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50746720"/>
        <c:crosses val="autoZero"/>
        <c:auto val="1"/>
        <c:lblAlgn val="ctr"/>
        <c:lblOffset val="100"/>
        <c:noMultiLvlLbl val="0"/>
      </c:catAx>
      <c:valAx>
        <c:axId val="13507467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Fold</a:t>
                </a:r>
                <a:r>
                  <a:rPr lang="de-DE" baseline="0"/>
                  <a:t> change RT-DNA/plasmid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50547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152400</xdr:colOff>
      <xdr:row>5</xdr:row>
      <xdr:rowOff>80962</xdr:rowOff>
    </xdr:from>
    <xdr:to>
      <xdr:col>27</xdr:col>
      <xdr:colOff>457200</xdr:colOff>
      <xdr:row>19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92F2FB-58B4-416A-B27F-49BDE11611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219075</xdr:colOff>
      <xdr:row>7</xdr:row>
      <xdr:rowOff>4762</xdr:rowOff>
    </xdr:from>
    <xdr:to>
      <xdr:col>28</xdr:col>
      <xdr:colOff>523875</xdr:colOff>
      <xdr:row>21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A17E5F-52DC-4A78-8E0F-4512256E4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6"/>
  <sheetViews>
    <sheetView workbookViewId="0"/>
  </sheetViews>
  <sheetFormatPr defaultRowHeight="15" x14ac:dyDescent="0.25"/>
  <sheetData>
    <row r="1" spans="1:44" x14ac:dyDescent="0.25">
      <c r="A1" s="1" t="s">
        <v>0</v>
      </c>
      <c r="B1" t="s">
        <v>1</v>
      </c>
    </row>
    <row r="2" spans="1:44" x14ac:dyDescent="0.25">
      <c r="A2" s="1" t="s">
        <v>2</v>
      </c>
      <c r="B2" t="s">
        <v>3</v>
      </c>
    </row>
    <row r="3" spans="1:44" x14ac:dyDescent="0.25">
      <c r="A3" s="1" t="s">
        <v>4</v>
      </c>
      <c r="B3" t="s">
        <v>5</v>
      </c>
    </row>
    <row r="5" spans="1:44" s="1" customFormat="1" ht="12.75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4" x14ac:dyDescent="0.25">
      <c r="A6" t="s">
        <v>10</v>
      </c>
      <c r="B6" t="s">
        <v>11</v>
      </c>
      <c r="C6" t="s">
        <v>12</v>
      </c>
      <c r="D6" t="s">
        <v>13</v>
      </c>
    </row>
    <row r="8" spans="1:44" s="1" customFormat="1" ht="12.75" x14ac:dyDescent="0.2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25</v>
      </c>
      <c r="M8" s="1" t="s">
        <v>26</v>
      </c>
      <c r="N8" s="1" t="s">
        <v>27</v>
      </c>
      <c r="O8" s="1" t="s">
        <v>28</v>
      </c>
      <c r="P8" s="1" t="s">
        <v>29</v>
      </c>
      <c r="Q8" s="1" t="s">
        <v>30</v>
      </c>
      <c r="R8" s="1" t="s">
        <v>31</v>
      </c>
      <c r="S8" s="1" t="s">
        <v>32</v>
      </c>
      <c r="T8" s="1" t="s">
        <v>33</v>
      </c>
      <c r="U8" s="1" t="s">
        <v>34</v>
      </c>
      <c r="V8" s="1" t="s">
        <v>35</v>
      </c>
      <c r="W8" s="1" t="s">
        <v>36</v>
      </c>
      <c r="X8" s="1" t="s">
        <v>37</v>
      </c>
      <c r="Y8" s="1" t="s">
        <v>38</v>
      </c>
      <c r="Z8" s="1" t="s">
        <v>39</v>
      </c>
      <c r="AA8" s="1" t="s">
        <v>40</v>
      </c>
      <c r="AB8" s="1" t="s">
        <v>41</v>
      </c>
      <c r="AC8" s="1" t="s">
        <v>42</v>
      </c>
      <c r="AD8" s="1" t="s">
        <v>43</v>
      </c>
      <c r="AE8" s="1" t="s">
        <v>44</v>
      </c>
      <c r="AF8" s="1" t="s">
        <v>45</v>
      </c>
      <c r="AG8" s="1" t="s">
        <v>46</v>
      </c>
      <c r="AH8" s="1" t="s">
        <v>47</v>
      </c>
      <c r="AI8" s="1" t="s">
        <v>48</v>
      </c>
      <c r="AJ8" s="1" t="s">
        <v>49</v>
      </c>
      <c r="AK8" s="1" t="s">
        <v>50</v>
      </c>
      <c r="AL8" s="1" t="s">
        <v>51</v>
      </c>
      <c r="AM8" s="1" t="s">
        <v>52</v>
      </c>
      <c r="AN8" s="1" t="s">
        <v>53</v>
      </c>
      <c r="AO8" s="1" t="s">
        <v>54</v>
      </c>
      <c r="AP8" s="1" t="s">
        <v>55</v>
      </c>
      <c r="AQ8" s="1" t="s">
        <v>56</v>
      </c>
      <c r="AR8" s="1" t="s">
        <v>57</v>
      </c>
    </row>
    <row r="9" spans="1:44" x14ac:dyDescent="0.25">
      <c r="A9" t="s">
        <v>10</v>
      </c>
      <c r="B9" t="s">
        <v>58</v>
      </c>
      <c r="C9" t="s">
        <v>11</v>
      </c>
      <c r="D9" t="s">
        <v>59</v>
      </c>
      <c r="E9">
        <v>5.9493699999999997E-2</v>
      </c>
      <c r="F9">
        <v>5.9897499999999999E-2</v>
      </c>
      <c r="G9">
        <v>5.90889E-2</v>
      </c>
      <c r="H9">
        <v>5.8785499999999997E-2</v>
      </c>
      <c r="I9">
        <v>5.80537E-2</v>
      </c>
      <c r="J9">
        <v>5.8023900000000003E-2</v>
      </c>
      <c r="K9">
        <v>5.9375799999999999E-2</v>
      </c>
      <c r="L9">
        <v>6.1337000000000003E-2</v>
      </c>
      <c r="M9">
        <v>6.5487600000000007E-2</v>
      </c>
      <c r="N9">
        <v>7.3150300000000001E-2</v>
      </c>
      <c r="O9">
        <v>8.7508799999999998E-2</v>
      </c>
      <c r="P9">
        <v>0.11043939999999999</v>
      </c>
      <c r="Q9">
        <v>0.14538039999999999</v>
      </c>
      <c r="R9">
        <v>0.19071379999999999</v>
      </c>
      <c r="S9">
        <v>0.2383971</v>
      </c>
      <c r="T9">
        <v>0.27998509999999999</v>
      </c>
      <c r="U9">
        <v>0.31289129999999998</v>
      </c>
      <c r="V9">
        <v>0.33527499999999999</v>
      </c>
      <c r="W9">
        <v>0.35117399999999999</v>
      </c>
      <c r="X9">
        <v>0.36275099999999999</v>
      </c>
      <c r="Y9">
        <v>0.3713861</v>
      </c>
      <c r="Z9">
        <v>0.37772719999999999</v>
      </c>
      <c r="AA9">
        <v>0.38209490000000002</v>
      </c>
      <c r="AB9">
        <v>0.38547209999999998</v>
      </c>
      <c r="AC9">
        <v>0.38766129999999999</v>
      </c>
      <c r="AD9">
        <v>0.3889436</v>
      </c>
      <c r="AE9">
        <v>0.39081929999999998</v>
      </c>
      <c r="AF9">
        <v>0.39155390000000001</v>
      </c>
      <c r="AG9">
        <v>0.39232319999999998</v>
      </c>
      <c r="AH9">
        <v>0.3926501</v>
      </c>
      <c r="AI9">
        <v>0.3925652</v>
      </c>
      <c r="AJ9">
        <v>0.39321739999999999</v>
      </c>
      <c r="AK9">
        <v>0.39348070000000002</v>
      </c>
      <c r="AL9">
        <v>0.39364110000000002</v>
      </c>
      <c r="AM9">
        <v>0.39309749999999999</v>
      </c>
      <c r="AN9">
        <v>0.39354359999999999</v>
      </c>
      <c r="AO9">
        <v>0.39328449999999998</v>
      </c>
      <c r="AP9">
        <v>0.3933893</v>
      </c>
      <c r="AQ9">
        <v>0.39328039999999997</v>
      </c>
      <c r="AR9">
        <v>0.39279140000000001</v>
      </c>
    </row>
    <row r="10" spans="1:44" x14ac:dyDescent="0.25">
      <c r="A10" t="s">
        <v>10</v>
      </c>
      <c r="B10" t="s">
        <v>60</v>
      </c>
      <c r="C10" t="s">
        <v>11</v>
      </c>
      <c r="D10" t="s">
        <v>59</v>
      </c>
      <c r="E10">
        <v>4.2492599999999998E-2</v>
      </c>
      <c r="F10">
        <v>4.2464300000000003E-2</v>
      </c>
      <c r="G10">
        <v>4.1883400000000001E-2</v>
      </c>
      <c r="H10">
        <v>4.15979E-2</v>
      </c>
      <c r="I10">
        <v>4.10675E-2</v>
      </c>
      <c r="J10">
        <v>4.1339599999999997E-2</v>
      </c>
      <c r="K10">
        <v>4.2525199999999999E-2</v>
      </c>
      <c r="L10">
        <v>4.4489099999999997E-2</v>
      </c>
      <c r="M10">
        <v>4.8515599999999999E-2</v>
      </c>
      <c r="N10">
        <v>5.6127499999999997E-2</v>
      </c>
      <c r="O10">
        <v>6.9079000000000002E-2</v>
      </c>
      <c r="P10">
        <v>9.1250200000000004E-2</v>
      </c>
      <c r="Q10">
        <v>0.12404229999999999</v>
      </c>
      <c r="R10">
        <v>0.1665732</v>
      </c>
      <c r="S10">
        <v>0.2116884</v>
      </c>
      <c r="T10">
        <v>0.2515174</v>
      </c>
      <c r="U10">
        <v>0.2831726</v>
      </c>
      <c r="V10">
        <v>0.30517929999999999</v>
      </c>
      <c r="W10">
        <v>0.32081090000000001</v>
      </c>
      <c r="X10">
        <v>0.33196229999999999</v>
      </c>
      <c r="Y10">
        <v>0.34089809999999998</v>
      </c>
      <c r="Z10">
        <v>0.34649760000000002</v>
      </c>
      <c r="AA10">
        <v>0.34979359999999998</v>
      </c>
      <c r="AB10">
        <v>0.35354069999999999</v>
      </c>
      <c r="AC10">
        <v>0.35555170000000003</v>
      </c>
      <c r="AD10">
        <v>0.35719000000000001</v>
      </c>
      <c r="AE10">
        <v>0.35828690000000002</v>
      </c>
      <c r="AF10">
        <v>0.3590411</v>
      </c>
      <c r="AG10">
        <v>0.35993789999999998</v>
      </c>
      <c r="AH10">
        <v>0.3598983</v>
      </c>
      <c r="AI10">
        <v>0.36044579999999998</v>
      </c>
      <c r="AJ10">
        <v>0.36107739999999999</v>
      </c>
      <c r="AK10">
        <v>0.36062440000000001</v>
      </c>
      <c r="AL10">
        <v>0.36049979999999998</v>
      </c>
      <c r="AM10">
        <v>0.36060160000000002</v>
      </c>
      <c r="AN10">
        <v>0.36056480000000002</v>
      </c>
      <c r="AO10">
        <v>0.36009170000000001</v>
      </c>
      <c r="AP10">
        <v>0.3599908</v>
      </c>
      <c r="AQ10">
        <v>0.36012159999999999</v>
      </c>
      <c r="AR10">
        <v>0.3594271</v>
      </c>
    </row>
    <row r="11" spans="1:44" x14ac:dyDescent="0.25">
      <c r="A11" t="s">
        <v>10</v>
      </c>
      <c r="B11" t="s">
        <v>61</v>
      </c>
      <c r="C11" t="s">
        <v>11</v>
      </c>
      <c r="D11" t="s">
        <v>59</v>
      </c>
      <c r="E11">
        <v>5.7370200000000003E-2</v>
      </c>
      <c r="F11">
        <v>5.7851699999999999E-2</v>
      </c>
      <c r="G11">
        <v>5.7780400000000003E-2</v>
      </c>
      <c r="H11">
        <v>5.7565999999999999E-2</v>
      </c>
      <c r="I11">
        <v>5.7076599999999998E-2</v>
      </c>
      <c r="J11">
        <v>5.7206699999999999E-2</v>
      </c>
      <c r="K11">
        <v>5.8077700000000003E-2</v>
      </c>
      <c r="L11">
        <v>6.0284400000000002E-2</v>
      </c>
      <c r="M11">
        <v>6.4157400000000003E-2</v>
      </c>
      <c r="N11">
        <v>7.1226999999999999E-2</v>
      </c>
      <c r="O11">
        <v>8.38613E-2</v>
      </c>
      <c r="P11">
        <v>0.1048273</v>
      </c>
      <c r="Q11">
        <v>0.13702429999999999</v>
      </c>
      <c r="R11">
        <v>0.1786469</v>
      </c>
      <c r="S11">
        <v>0.22229960000000001</v>
      </c>
      <c r="T11">
        <v>0.26232670000000002</v>
      </c>
      <c r="U11">
        <v>0.29426469999999999</v>
      </c>
      <c r="V11">
        <v>0.3160867</v>
      </c>
      <c r="W11">
        <v>0.33187919999999999</v>
      </c>
      <c r="X11">
        <v>0.34241509999999997</v>
      </c>
      <c r="Y11">
        <v>0.35036279999999997</v>
      </c>
      <c r="Z11">
        <v>0.3568886</v>
      </c>
      <c r="AA11">
        <v>0.35973270000000002</v>
      </c>
      <c r="AB11">
        <v>0.36239149999999998</v>
      </c>
      <c r="AC11">
        <v>0.36492469999999999</v>
      </c>
      <c r="AD11">
        <v>0.36731619999999998</v>
      </c>
      <c r="AE11">
        <v>0.3679463</v>
      </c>
      <c r="AF11">
        <v>0.36853570000000002</v>
      </c>
      <c r="AG11">
        <v>0.36968659999999998</v>
      </c>
      <c r="AH11">
        <v>0.36971500000000002</v>
      </c>
      <c r="AI11">
        <v>0.36995420000000001</v>
      </c>
      <c r="AJ11">
        <v>0.3703205</v>
      </c>
      <c r="AK11">
        <v>0.37087579999999998</v>
      </c>
      <c r="AL11">
        <v>0.37082270000000001</v>
      </c>
      <c r="AM11">
        <v>0.37071979999999999</v>
      </c>
      <c r="AN11">
        <v>0.37138529999999997</v>
      </c>
      <c r="AO11">
        <v>0.37066680000000002</v>
      </c>
      <c r="AP11">
        <v>0.37057420000000002</v>
      </c>
      <c r="AQ11">
        <v>0.37060660000000001</v>
      </c>
      <c r="AR11">
        <v>0.37036190000000002</v>
      </c>
    </row>
    <row r="12" spans="1:44" x14ac:dyDescent="0.25">
      <c r="A12" t="s">
        <v>10</v>
      </c>
      <c r="B12" t="s">
        <v>62</v>
      </c>
      <c r="C12" t="s">
        <v>11</v>
      </c>
      <c r="D12" t="s">
        <v>59</v>
      </c>
      <c r="E12">
        <v>5.1848900000000003E-2</v>
      </c>
      <c r="F12">
        <v>5.2373299999999998E-2</v>
      </c>
      <c r="G12">
        <v>5.2257999999999999E-2</v>
      </c>
      <c r="H12">
        <v>5.2177399999999999E-2</v>
      </c>
      <c r="I12">
        <v>5.1787399999999997E-2</v>
      </c>
      <c r="J12">
        <v>5.1864100000000003E-2</v>
      </c>
      <c r="K12">
        <v>5.2142899999999999E-2</v>
      </c>
      <c r="L12">
        <v>5.2837500000000003E-2</v>
      </c>
      <c r="M12">
        <v>5.4476900000000002E-2</v>
      </c>
      <c r="N12">
        <v>5.7878699999999998E-2</v>
      </c>
      <c r="O12">
        <v>6.4177200000000004E-2</v>
      </c>
      <c r="P12">
        <v>7.4918799999999994E-2</v>
      </c>
      <c r="Q12">
        <v>9.4241800000000001E-2</v>
      </c>
      <c r="R12">
        <v>0.1245139</v>
      </c>
      <c r="S12">
        <v>0.1679814</v>
      </c>
      <c r="T12">
        <v>0.2190482</v>
      </c>
      <c r="U12">
        <v>0.26881129999999998</v>
      </c>
      <c r="V12">
        <v>0.31013020000000002</v>
      </c>
      <c r="W12">
        <v>0.3405224</v>
      </c>
      <c r="X12">
        <v>0.36082419999999998</v>
      </c>
      <c r="Y12">
        <v>0.3750214</v>
      </c>
      <c r="Z12">
        <v>0.38627020000000001</v>
      </c>
      <c r="AA12">
        <v>0.39251970000000003</v>
      </c>
      <c r="AB12">
        <v>0.3978178</v>
      </c>
      <c r="AC12">
        <v>0.40083590000000002</v>
      </c>
      <c r="AD12">
        <v>0.40304499999999999</v>
      </c>
      <c r="AE12">
        <v>0.40389809999999998</v>
      </c>
      <c r="AF12">
        <v>0.40522780000000003</v>
      </c>
      <c r="AG12">
        <v>0.4059159</v>
      </c>
      <c r="AH12">
        <v>0.40540399999999999</v>
      </c>
      <c r="AI12">
        <v>0.4066845</v>
      </c>
      <c r="AJ12">
        <v>0.40725489999999998</v>
      </c>
      <c r="AK12">
        <v>0.40662419999999999</v>
      </c>
      <c r="AL12">
        <v>0.40646690000000002</v>
      </c>
      <c r="AM12">
        <v>0.40652890000000003</v>
      </c>
      <c r="AN12">
        <v>0.40649930000000001</v>
      </c>
      <c r="AO12">
        <v>0.40593180000000001</v>
      </c>
      <c r="AP12">
        <v>0.4066246</v>
      </c>
      <c r="AQ12">
        <v>0.40686339999999999</v>
      </c>
      <c r="AR12">
        <v>0.40610689999999999</v>
      </c>
    </row>
    <row r="13" spans="1:44" x14ac:dyDescent="0.25">
      <c r="A13" t="s">
        <v>10</v>
      </c>
      <c r="B13" t="s">
        <v>63</v>
      </c>
      <c r="C13" t="s">
        <v>11</v>
      </c>
      <c r="D13" t="s">
        <v>59</v>
      </c>
      <c r="E13">
        <v>4.85195E-2</v>
      </c>
      <c r="F13">
        <v>4.89507E-2</v>
      </c>
      <c r="G13">
        <v>4.8604899999999999E-2</v>
      </c>
      <c r="H13">
        <v>4.8483400000000003E-2</v>
      </c>
      <c r="I13">
        <v>4.7873400000000003E-2</v>
      </c>
      <c r="J13">
        <v>4.7770399999999998E-2</v>
      </c>
      <c r="K13">
        <v>4.8335799999999998E-2</v>
      </c>
      <c r="L13">
        <v>4.8786799999999998E-2</v>
      </c>
      <c r="M13">
        <v>5.04451E-2</v>
      </c>
      <c r="N13">
        <v>5.3470200000000002E-2</v>
      </c>
      <c r="O13">
        <v>5.90778E-2</v>
      </c>
      <c r="P13">
        <v>6.9672899999999996E-2</v>
      </c>
      <c r="Q13">
        <v>8.8030499999999998E-2</v>
      </c>
      <c r="R13">
        <v>0.1173945</v>
      </c>
      <c r="S13">
        <v>0.15904119999999999</v>
      </c>
      <c r="T13">
        <v>0.21212239999999999</v>
      </c>
      <c r="U13">
        <v>0.26468449999999999</v>
      </c>
      <c r="V13">
        <v>0.30486649999999998</v>
      </c>
      <c r="W13">
        <v>0.33416449999999998</v>
      </c>
      <c r="X13">
        <v>0.3527805</v>
      </c>
      <c r="Y13">
        <v>0.36691699999999999</v>
      </c>
      <c r="Z13">
        <v>0.37702160000000001</v>
      </c>
      <c r="AA13">
        <v>0.38363009999999997</v>
      </c>
      <c r="AB13">
        <v>0.38793499999999997</v>
      </c>
      <c r="AC13">
        <v>0.3905457</v>
      </c>
      <c r="AD13">
        <v>0.39219569999999998</v>
      </c>
      <c r="AE13">
        <v>0.3935786</v>
      </c>
      <c r="AF13">
        <v>0.3949628</v>
      </c>
      <c r="AG13">
        <v>0.3953758</v>
      </c>
      <c r="AH13">
        <v>0.39613320000000002</v>
      </c>
      <c r="AI13">
        <v>0.39691949999999998</v>
      </c>
      <c r="AJ13">
        <v>0.3965823</v>
      </c>
      <c r="AK13">
        <v>0.3959201</v>
      </c>
      <c r="AL13">
        <v>0.39641209999999999</v>
      </c>
      <c r="AM13">
        <v>0.39574809999999999</v>
      </c>
      <c r="AN13">
        <v>0.39684439999999999</v>
      </c>
      <c r="AO13">
        <v>0.3965901</v>
      </c>
      <c r="AP13">
        <v>0.39615719999999999</v>
      </c>
      <c r="AQ13">
        <v>0.39595659999999999</v>
      </c>
      <c r="AR13">
        <v>0.39675820000000001</v>
      </c>
    </row>
    <row r="14" spans="1:44" x14ac:dyDescent="0.25">
      <c r="A14" t="s">
        <v>10</v>
      </c>
      <c r="B14" t="s">
        <v>64</v>
      </c>
      <c r="C14" t="s">
        <v>11</v>
      </c>
      <c r="D14" t="s">
        <v>59</v>
      </c>
      <c r="E14">
        <v>5.2595900000000001E-2</v>
      </c>
      <c r="F14">
        <v>5.2893999999999997E-2</v>
      </c>
      <c r="G14">
        <v>5.2658400000000001E-2</v>
      </c>
      <c r="H14">
        <v>5.2209499999999999E-2</v>
      </c>
      <c r="I14">
        <v>5.1701900000000002E-2</v>
      </c>
      <c r="J14">
        <v>5.14984E-2</v>
      </c>
      <c r="K14">
        <v>5.1813900000000003E-2</v>
      </c>
      <c r="L14">
        <v>5.2553799999999998E-2</v>
      </c>
      <c r="M14">
        <v>5.4221199999999997E-2</v>
      </c>
      <c r="N14">
        <v>5.7256899999999999E-2</v>
      </c>
      <c r="O14">
        <v>6.2883900000000006E-2</v>
      </c>
      <c r="P14">
        <v>7.36343E-2</v>
      </c>
      <c r="Q14">
        <v>9.2131500000000005E-2</v>
      </c>
      <c r="R14">
        <v>0.1212742</v>
      </c>
      <c r="S14">
        <v>0.16353409999999999</v>
      </c>
      <c r="T14">
        <v>0.21497479999999999</v>
      </c>
      <c r="U14">
        <v>0.26589600000000002</v>
      </c>
      <c r="V14">
        <v>0.30719839999999998</v>
      </c>
      <c r="W14">
        <v>0.3364991</v>
      </c>
      <c r="X14">
        <v>0.35580539999999999</v>
      </c>
      <c r="Y14">
        <v>0.37017109999999998</v>
      </c>
      <c r="Z14">
        <v>0.37997880000000001</v>
      </c>
      <c r="AA14">
        <v>0.386988</v>
      </c>
      <c r="AB14">
        <v>0.39140249999999999</v>
      </c>
      <c r="AC14">
        <v>0.39411560000000001</v>
      </c>
      <c r="AD14">
        <v>0.39637679999999997</v>
      </c>
      <c r="AE14">
        <v>0.39668140000000002</v>
      </c>
      <c r="AF14">
        <v>0.39840710000000001</v>
      </c>
      <c r="AG14">
        <v>0.39852490000000002</v>
      </c>
      <c r="AH14">
        <v>0.39930769999999999</v>
      </c>
      <c r="AI14">
        <v>0.39978409999999998</v>
      </c>
      <c r="AJ14">
        <v>0.3994586</v>
      </c>
      <c r="AK14">
        <v>0.39943519999999999</v>
      </c>
      <c r="AL14">
        <v>0.3998662</v>
      </c>
      <c r="AM14">
        <v>0.39891529999999997</v>
      </c>
      <c r="AN14">
        <v>0.39980900000000003</v>
      </c>
      <c r="AO14">
        <v>0.39904329999999999</v>
      </c>
      <c r="AP14">
        <v>0.39904679999999998</v>
      </c>
      <c r="AQ14">
        <v>0.39886060000000001</v>
      </c>
      <c r="AR14">
        <v>0.39895459999999999</v>
      </c>
    </row>
    <row r="15" spans="1:44" x14ac:dyDescent="0.25">
      <c r="A15" t="s">
        <v>10</v>
      </c>
      <c r="B15" t="s">
        <v>65</v>
      </c>
      <c r="C15" t="s">
        <v>11</v>
      </c>
      <c r="D15" t="s">
        <v>11</v>
      </c>
      <c r="E15" t="s">
        <v>11</v>
      </c>
      <c r="F15" t="s">
        <v>11</v>
      </c>
      <c r="G15" t="s">
        <v>11</v>
      </c>
      <c r="H15" t="s">
        <v>11</v>
      </c>
      <c r="I15" t="s">
        <v>11</v>
      </c>
      <c r="J15" t="s">
        <v>11</v>
      </c>
      <c r="K15" t="s">
        <v>11</v>
      </c>
      <c r="L15" t="s">
        <v>11</v>
      </c>
      <c r="M15" t="s">
        <v>11</v>
      </c>
      <c r="N15" t="s">
        <v>11</v>
      </c>
      <c r="O15" t="s">
        <v>11</v>
      </c>
      <c r="P15" t="s">
        <v>11</v>
      </c>
      <c r="Q15" t="s">
        <v>11</v>
      </c>
      <c r="R15" t="s">
        <v>11</v>
      </c>
      <c r="S15" t="s">
        <v>11</v>
      </c>
      <c r="T15" t="s">
        <v>11</v>
      </c>
      <c r="U15" t="s">
        <v>11</v>
      </c>
      <c r="V15" t="s">
        <v>11</v>
      </c>
      <c r="W15" t="s">
        <v>11</v>
      </c>
      <c r="X15" t="s">
        <v>11</v>
      </c>
      <c r="Y15" t="s">
        <v>11</v>
      </c>
      <c r="Z15" t="s">
        <v>11</v>
      </c>
      <c r="AA15" t="s">
        <v>11</v>
      </c>
      <c r="AB15" t="s">
        <v>11</v>
      </c>
      <c r="AC15" t="s">
        <v>11</v>
      </c>
      <c r="AD15" t="s">
        <v>11</v>
      </c>
      <c r="AE15" t="s">
        <v>11</v>
      </c>
      <c r="AF15" t="s">
        <v>11</v>
      </c>
      <c r="AG15" t="s">
        <v>11</v>
      </c>
      <c r="AH15" t="s">
        <v>11</v>
      </c>
      <c r="AI15" t="s">
        <v>11</v>
      </c>
      <c r="AJ15" t="s">
        <v>11</v>
      </c>
      <c r="AK15" t="s">
        <v>11</v>
      </c>
      <c r="AL15" t="s">
        <v>11</v>
      </c>
      <c r="AM15" t="s">
        <v>11</v>
      </c>
      <c r="AN15" t="s">
        <v>11</v>
      </c>
      <c r="AO15" t="s">
        <v>11</v>
      </c>
      <c r="AP15" t="s">
        <v>11</v>
      </c>
      <c r="AQ15" t="s">
        <v>11</v>
      </c>
      <c r="AR15" t="s">
        <v>11</v>
      </c>
    </row>
    <row r="16" spans="1:44" x14ac:dyDescent="0.25">
      <c r="A16" t="s">
        <v>10</v>
      </c>
      <c r="B16" t="s">
        <v>66</v>
      </c>
      <c r="C16" t="s">
        <v>11</v>
      </c>
      <c r="D16" t="s">
        <v>59</v>
      </c>
      <c r="E16">
        <v>4.8296600000000002E-2</v>
      </c>
      <c r="F16">
        <v>4.87217E-2</v>
      </c>
      <c r="G16">
        <v>4.8528599999999998E-2</v>
      </c>
      <c r="H16">
        <v>4.8143600000000002E-2</v>
      </c>
      <c r="I16">
        <v>4.7384599999999999E-2</v>
      </c>
      <c r="J16">
        <v>4.6912599999999999E-2</v>
      </c>
      <c r="K16">
        <v>4.6632699999999999E-2</v>
      </c>
      <c r="L16">
        <v>4.6585000000000001E-2</v>
      </c>
      <c r="M16">
        <v>4.6788099999999999E-2</v>
      </c>
      <c r="N16">
        <v>4.7337700000000003E-2</v>
      </c>
      <c r="O16">
        <v>4.8643100000000002E-2</v>
      </c>
      <c r="P16">
        <v>5.1570100000000001E-2</v>
      </c>
      <c r="Q16">
        <v>5.7017199999999997E-2</v>
      </c>
      <c r="R16">
        <v>6.6771399999999995E-2</v>
      </c>
      <c r="S16">
        <v>8.3618200000000004E-2</v>
      </c>
      <c r="T16">
        <v>0.1094873</v>
      </c>
      <c r="U16">
        <v>0.14406070000000001</v>
      </c>
      <c r="V16">
        <v>0.1822829</v>
      </c>
      <c r="W16">
        <v>0.21895609999999999</v>
      </c>
      <c r="X16">
        <v>0.2484498</v>
      </c>
      <c r="Y16">
        <v>0.26958409999999999</v>
      </c>
      <c r="Z16">
        <v>0.28430329999999998</v>
      </c>
      <c r="AA16">
        <v>0.294572</v>
      </c>
      <c r="AB16">
        <v>0.3014868</v>
      </c>
      <c r="AC16">
        <v>0.30640099999999998</v>
      </c>
      <c r="AD16">
        <v>0.30993730000000003</v>
      </c>
      <c r="AE16">
        <v>0.31264809999999998</v>
      </c>
      <c r="AF16">
        <v>0.31424239999999998</v>
      </c>
      <c r="AG16">
        <v>0.31544090000000002</v>
      </c>
      <c r="AH16">
        <v>0.31617289999999998</v>
      </c>
      <c r="AI16">
        <v>0.31685259999999998</v>
      </c>
      <c r="AJ16">
        <v>0.31679960000000001</v>
      </c>
      <c r="AK16">
        <v>0.31672499999999998</v>
      </c>
      <c r="AL16">
        <v>0.31667479999999998</v>
      </c>
      <c r="AM16">
        <v>0.31654929999999998</v>
      </c>
      <c r="AN16">
        <v>0.31587300000000001</v>
      </c>
      <c r="AO16">
        <v>0.31609769999999998</v>
      </c>
      <c r="AP16">
        <v>0.31551620000000002</v>
      </c>
      <c r="AQ16">
        <v>0.315164</v>
      </c>
      <c r="AR16">
        <v>0.31472470000000002</v>
      </c>
    </row>
    <row r="17" spans="1:44" x14ac:dyDescent="0.25">
      <c r="A17" t="s">
        <v>10</v>
      </c>
      <c r="B17" t="s">
        <v>67</v>
      </c>
      <c r="C17" t="s">
        <v>11</v>
      </c>
      <c r="D17" t="s">
        <v>59</v>
      </c>
      <c r="E17">
        <v>6.3307799999999997E-2</v>
      </c>
      <c r="F17">
        <v>6.4348699999999995E-2</v>
      </c>
      <c r="G17">
        <v>6.4022300000000004E-2</v>
      </c>
      <c r="H17">
        <v>6.3864199999999996E-2</v>
      </c>
      <c r="I17">
        <v>6.3529100000000005E-2</v>
      </c>
      <c r="J17">
        <v>6.3863900000000001E-2</v>
      </c>
      <c r="K17">
        <v>6.5239099999999994E-2</v>
      </c>
      <c r="L17">
        <v>6.7533200000000002E-2</v>
      </c>
      <c r="M17">
        <v>7.2015200000000001E-2</v>
      </c>
      <c r="N17">
        <v>8.0961000000000005E-2</v>
      </c>
      <c r="O17">
        <v>9.6489400000000003E-2</v>
      </c>
      <c r="P17">
        <v>0.121181</v>
      </c>
      <c r="Q17">
        <v>0.15745770000000001</v>
      </c>
      <c r="R17">
        <v>0.2016725</v>
      </c>
      <c r="S17">
        <v>0.24618329999999999</v>
      </c>
      <c r="T17">
        <v>0.28427609999999998</v>
      </c>
      <c r="U17">
        <v>0.3122451</v>
      </c>
      <c r="V17">
        <v>0.33282719999999999</v>
      </c>
      <c r="W17">
        <v>0.34720580000000001</v>
      </c>
      <c r="X17">
        <v>0.35719079999999997</v>
      </c>
      <c r="Y17">
        <v>0.36464340000000001</v>
      </c>
      <c r="Z17">
        <v>0.37020120000000001</v>
      </c>
      <c r="AA17">
        <v>0.37398130000000002</v>
      </c>
      <c r="AB17">
        <v>0.37703209999999998</v>
      </c>
      <c r="AC17">
        <v>0.37940649999999998</v>
      </c>
      <c r="AD17">
        <v>0.3812875</v>
      </c>
      <c r="AE17">
        <v>0.3821097</v>
      </c>
      <c r="AF17">
        <v>0.38357669999999999</v>
      </c>
      <c r="AG17">
        <v>0.38440629999999998</v>
      </c>
      <c r="AH17">
        <v>0.3846233</v>
      </c>
      <c r="AI17">
        <v>0.3847796</v>
      </c>
      <c r="AJ17">
        <v>0.38549929999999999</v>
      </c>
      <c r="AK17">
        <v>0.38527260000000002</v>
      </c>
      <c r="AL17">
        <v>0.38611000000000001</v>
      </c>
      <c r="AM17">
        <v>0.3861714</v>
      </c>
      <c r="AN17">
        <v>0.38667800000000002</v>
      </c>
      <c r="AO17">
        <v>0.38630730000000002</v>
      </c>
      <c r="AP17">
        <v>0.38629449999999999</v>
      </c>
      <c r="AQ17">
        <v>0.38667089999999998</v>
      </c>
      <c r="AR17">
        <v>0.38635389999999997</v>
      </c>
    </row>
    <row r="18" spans="1:44" x14ac:dyDescent="0.25">
      <c r="A18" t="s">
        <v>10</v>
      </c>
      <c r="B18" t="s">
        <v>68</v>
      </c>
      <c r="C18" t="s">
        <v>11</v>
      </c>
      <c r="D18" t="s">
        <v>59</v>
      </c>
      <c r="E18">
        <v>5.8961600000000003E-2</v>
      </c>
      <c r="F18">
        <v>5.9374200000000002E-2</v>
      </c>
      <c r="G18">
        <v>5.9387299999999997E-2</v>
      </c>
      <c r="H18">
        <v>5.8365599999999997E-2</v>
      </c>
      <c r="I18">
        <v>5.8024399999999997E-2</v>
      </c>
      <c r="J18">
        <v>5.83428E-2</v>
      </c>
      <c r="K18">
        <v>5.9298999999999998E-2</v>
      </c>
      <c r="L18">
        <v>6.1524799999999998E-2</v>
      </c>
      <c r="M18">
        <v>6.5541100000000005E-2</v>
      </c>
      <c r="N18">
        <v>7.3509699999999997E-2</v>
      </c>
      <c r="O18">
        <v>8.7900599999999995E-2</v>
      </c>
      <c r="P18">
        <v>0.1117098</v>
      </c>
      <c r="Q18">
        <v>0.1456538</v>
      </c>
      <c r="R18">
        <v>0.18724080000000001</v>
      </c>
      <c r="S18">
        <v>0.2294474</v>
      </c>
      <c r="T18">
        <v>0.26493420000000001</v>
      </c>
      <c r="U18">
        <v>0.29294870000000001</v>
      </c>
      <c r="V18">
        <v>0.31251640000000003</v>
      </c>
      <c r="W18">
        <v>0.32589790000000002</v>
      </c>
      <c r="X18">
        <v>0.33509450000000002</v>
      </c>
      <c r="Y18">
        <v>0.34148339999999999</v>
      </c>
      <c r="Z18">
        <v>0.3471494</v>
      </c>
      <c r="AA18">
        <v>0.35065590000000002</v>
      </c>
      <c r="AB18">
        <v>0.35250520000000002</v>
      </c>
      <c r="AC18">
        <v>0.35448360000000001</v>
      </c>
      <c r="AD18">
        <v>0.35566310000000001</v>
      </c>
      <c r="AE18">
        <v>0.3570004</v>
      </c>
      <c r="AF18">
        <v>0.35734700000000003</v>
      </c>
      <c r="AG18">
        <v>0.35775249999999997</v>
      </c>
      <c r="AH18">
        <v>0.35788490000000001</v>
      </c>
      <c r="AI18">
        <v>0.35858489999999998</v>
      </c>
      <c r="AJ18">
        <v>0.3589388</v>
      </c>
      <c r="AK18">
        <v>0.35805330000000002</v>
      </c>
      <c r="AL18">
        <v>0.35822660000000001</v>
      </c>
      <c r="AM18">
        <v>0.35831469999999999</v>
      </c>
      <c r="AN18">
        <v>0.35838530000000002</v>
      </c>
      <c r="AO18">
        <v>0.35792010000000002</v>
      </c>
      <c r="AP18">
        <v>0.35768329999999998</v>
      </c>
      <c r="AQ18">
        <v>0.35768179999999999</v>
      </c>
      <c r="AR18">
        <v>0.35747190000000001</v>
      </c>
    </row>
    <row r="19" spans="1:44" x14ac:dyDescent="0.25">
      <c r="A19" t="s">
        <v>10</v>
      </c>
      <c r="B19" t="s">
        <v>69</v>
      </c>
      <c r="C19" t="s">
        <v>11</v>
      </c>
      <c r="D19" t="s">
        <v>59</v>
      </c>
      <c r="E19">
        <v>5.8627899999999997E-2</v>
      </c>
      <c r="F19">
        <v>5.8853900000000001E-2</v>
      </c>
      <c r="G19">
        <v>5.8638900000000001E-2</v>
      </c>
      <c r="H19">
        <v>5.8219800000000002E-2</v>
      </c>
      <c r="I19">
        <v>5.8018899999999998E-2</v>
      </c>
      <c r="J19">
        <v>5.8205300000000001E-2</v>
      </c>
      <c r="K19">
        <v>5.9298700000000003E-2</v>
      </c>
      <c r="L19">
        <v>6.1336700000000001E-2</v>
      </c>
      <c r="M19">
        <v>6.5629800000000002E-2</v>
      </c>
      <c r="N19">
        <v>7.4233800000000003E-2</v>
      </c>
      <c r="O19">
        <v>8.9119199999999996E-2</v>
      </c>
      <c r="P19">
        <v>0.1134631</v>
      </c>
      <c r="Q19">
        <v>0.14889859999999999</v>
      </c>
      <c r="R19">
        <v>0.19125880000000001</v>
      </c>
      <c r="S19">
        <v>0.23373830000000001</v>
      </c>
      <c r="T19">
        <v>0.26981440000000001</v>
      </c>
      <c r="U19">
        <v>0.29789640000000001</v>
      </c>
      <c r="V19">
        <v>0.31630520000000001</v>
      </c>
      <c r="W19">
        <v>0.3294087</v>
      </c>
      <c r="X19">
        <v>0.33886240000000001</v>
      </c>
      <c r="Y19">
        <v>0.34553250000000002</v>
      </c>
      <c r="Z19">
        <v>0.35083249999999999</v>
      </c>
      <c r="AA19">
        <v>0.35453610000000002</v>
      </c>
      <c r="AB19">
        <v>0.35620269999999998</v>
      </c>
      <c r="AC19">
        <v>0.35791030000000001</v>
      </c>
      <c r="AD19">
        <v>0.3598615</v>
      </c>
      <c r="AE19">
        <v>0.3606163</v>
      </c>
      <c r="AF19">
        <v>0.36123929999999999</v>
      </c>
      <c r="AG19">
        <v>0.36215570000000002</v>
      </c>
      <c r="AH19">
        <v>0.36229260000000002</v>
      </c>
      <c r="AI19">
        <v>0.36237839999999999</v>
      </c>
      <c r="AJ19">
        <v>0.36238809999999999</v>
      </c>
      <c r="AK19">
        <v>0.36228349999999998</v>
      </c>
      <c r="AL19">
        <v>0.36226219999999998</v>
      </c>
      <c r="AM19">
        <v>0.3617359</v>
      </c>
      <c r="AN19">
        <v>0.36211320000000002</v>
      </c>
      <c r="AO19">
        <v>0.36169689999999999</v>
      </c>
      <c r="AP19">
        <v>0.36144789999999999</v>
      </c>
      <c r="AQ19">
        <v>0.36134699999999997</v>
      </c>
      <c r="AR19">
        <v>0.36137150000000001</v>
      </c>
    </row>
    <row r="20" spans="1:44" x14ac:dyDescent="0.25">
      <c r="A20" t="s">
        <v>10</v>
      </c>
      <c r="B20" t="s">
        <v>70</v>
      </c>
      <c r="C20" t="s">
        <v>11</v>
      </c>
      <c r="D20" t="s">
        <v>59</v>
      </c>
      <c r="E20">
        <v>5.6169700000000003E-2</v>
      </c>
      <c r="F20">
        <v>5.6229000000000001E-2</v>
      </c>
      <c r="G20">
        <v>5.6201000000000001E-2</v>
      </c>
      <c r="H20">
        <v>5.5880699999999998E-2</v>
      </c>
      <c r="I20">
        <v>5.5586999999999998E-2</v>
      </c>
      <c r="J20">
        <v>5.5468099999999999E-2</v>
      </c>
      <c r="K20">
        <v>5.6161700000000002E-2</v>
      </c>
      <c r="L20">
        <v>5.6843200000000003E-2</v>
      </c>
      <c r="M20">
        <v>5.88225E-2</v>
      </c>
      <c r="N20">
        <v>6.2468599999999999E-2</v>
      </c>
      <c r="O20">
        <v>6.9602200000000003E-2</v>
      </c>
      <c r="P20">
        <v>8.2373699999999994E-2</v>
      </c>
      <c r="Q20">
        <v>0.10403999999999999</v>
      </c>
      <c r="R20">
        <v>0.13821240000000001</v>
      </c>
      <c r="S20">
        <v>0.18475900000000001</v>
      </c>
      <c r="T20">
        <v>0.23683509999999999</v>
      </c>
      <c r="U20">
        <v>0.28460400000000002</v>
      </c>
      <c r="V20">
        <v>0.32454309999999997</v>
      </c>
      <c r="W20">
        <v>0.35276180000000001</v>
      </c>
      <c r="X20">
        <v>0.37107699999999999</v>
      </c>
      <c r="Y20">
        <v>0.3855613</v>
      </c>
      <c r="Z20">
        <v>0.39491749999999998</v>
      </c>
      <c r="AA20">
        <v>0.40118549999999997</v>
      </c>
      <c r="AB20">
        <v>0.4058369</v>
      </c>
      <c r="AC20">
        <v>0.40841309999999997</v>
      </c>
      <c r="AD20">
        <v>0.41048370000000001</v>
      </c>
      <c r="AE20">
        <v>0.41158660000000002</v>
      </c>
      <c r="AF20">
        <v>0.41169850000000002</v>
      </c>
      <c r="AG20">
        <v>0.41202420000000001</v>
      </c>
      <c r="AH20">
        <v>0.41304669999999999</v>
      </c>
      <c r="AI20">
        <v>0.41368949999999999</v>
      </c>
      <c r="AJ20">
        <v>0.41290460000000001</v>
      </c>
      <c r="AK20">
        <v>0.41324349999999999</v>
      </c>
      <c r="AL20">
        <v>0.41319359999999999</v>
      </c>
      <c r="AM20">
        <v>0.41256199999999998</v>
      </c>
      <c r="AN20">
        <v>0.41250999999999999</v>
      </c>
      <c r="AO20">
        <v>0.41187600000000002</v>
      </c>
      <c r="AP20">
        <v>0.41197840000000002</v>
      </c>
      <c r="AQ20">
        <v>0.41145999999999999</v>
      </c>
      <c r="AR20">
        <v>0.41125929999999999</v>
      </c>
    </row>
    <row r="21" spans="1:44" x14ac:dyDescent="0.25">
      <c r="A21" t="s">
        <v>10</v>
      </c>
      <c r="B21" t="s">
        <v>71</v>
      </c>
      <c r="C21" t="s">
        <v>11</v>
      </c>
      <c r="D21" t="s">
        <v>59</v>
      </c>
      <c r="E21">
        <v>6.19836E-2</v>
      </c>
      <c r="F21">
        <v>6.1012900000000002E-2</v>
      </c>
      <c r="G21">
        <v>5.9532500000000002E-2</v>
      </c>
      <c r="H21">
        <v>5.8377199999999997E-2</v>
      </c>
      <c r="I21">
        <v>5.7591900000000001E-2</v>
      </c>
      <c r="J21">
        <v>5.71925E-2</v>
      </c>
      <c r="K21">
        <v>5.7469300000000001E-2</v>
      </c>
      <c r="L21">
        <v>5.81512E-2</v>
      </c>
      <c r="M21">
        <v>6.0010300000000003E-2</v>
      </c>
      <c r="N21">
        <v>6.3397499999999996E-2</v>
      </c>
      <c r="O21">
        <v>7.0075499999999999E-2</v>
      </c>
      <c r="P21">
        <v>8.2326999999999997E-2</v>
      </c>
      <c r="Q21">
        <v>0.10338219999999999</v>
      </c>
      <c r="R21">
        <v>0.13581470000000001</v>
      </c>
      <c r="S21">
        <v>0.1803592</v>
      </c>
      <c r="T21">
        <v>0.230546</v>
      </c>
      <c r="U21">
        <v>0.28028989999999998</v>
      </c>
      <c r="V21">
        <v>0.31868150000000001</v>
      </c>
      <c r="W21">
        <v>0.34459990000000001</v>
      </c>
      <c r="X21">
        <v>0.3613594</v>
      </c>
      <c r="Y21">
        <v>0.37445719999999999</v>
      </c>
      <c r="Z21">
        <v>0.38338689999999997</v>
      </c>
      <c r="AA21">
        <v>0.38981120000000002</v>
      </c>
      <c r="AB21">
        <v>0.39383049999999997</v>
      </c>
      <c r="AC21">
        <v>0.39613300000000001</v>
      </c>
      <c r="AD21">
        <v>0.39734249999999999</v>
      </c>
      <c r="AE21">
        <v>0.39899119999999999</v>
      </c>
      <c r="AF21">
        <v>0.39904879999999998</v>
      </c>
      <c r="AG21">
        <v>0.39899560000000001</v>
      </c>
      <c r="AH21">
        <v>0.39743780000000001</v>
      </c>
      <c r="AI21">
        <v>0.3977057</v>
      </c>
      <c r="AJ21">
        <v>0.39872940000000001</v>
      </c>
      <c r="AK21">
        <v>0.39868789999999998</v>
      </c>
      <c r="AL21">
        <v>0.39777380000000001</v>
      </c>
      <c r="AM21">
        <v>0.39879379999999998</v>
      </c>
      <c r="AN21">
        <v>0.39848899999999998</v>
      </c>
      <c r="AO21">
        <v>0.39797139999999998</v>
      </c>
      <c r="AP21">
        <v>0.39705570000000001</v>
      </c>
      <c r="AQ21">
        <v>0.3974993</v>
      </c>
      <c r="AR21">
        <v>0.39569680000000002</v>
      </c>
    </row>
    <row r="22" spans="1:44" x14ac:dyDescent="0.25">
      <c r="A22" t="s">
        <v>10</v>
      </c>
      <c r="B22" t="s">
        <v>72</v>
      </c>
      <c r="C22" t="s">
        <v>11</v>
      </c>
      <c r="D22" t="s">
        <v>59</v>
      </c>
      <c r="E22">
        <v>5.8975699999999999E-2</v>
      </c>
      <c r="F22">
        <v>5.9280399999999997E-2</v>
      </c>
      <c r="G22">
        <v>5.9108500000000001E-2</v>
      </c>
      <c r="H22">
        <v>5.8670399999999998E-2</v>
      </c>
      <c r="I22">
        <v>5.8102300000000003E-2</v>
      </c>
      <c r="J22">
        <v>5.7915500000000002E-2</v>
      </c>
      <c r="K22">
        <v>5.79128E-2</v>
      </c>
      <c r="L22">
        <v>5.9000200000000003E-2</v>
      </c>
      <c r="M22">
        <v>6.0876899999999998E-2</v>
      </c>
      <c r="N22">
        <v>6.4217499999999997E-2</v>
      </c>
      <c r="O22">
        <v>7.1261000000000005E-2</v>
      </c>
      <c r="P22">
        <v>8.3780999999999994E-2</v>
      </c>
      <c r="Q22">
        <v>0.1055368</v>
      </c>
      <c r="R22">
        <v>0.13892699999999999</v>
      </c>
      <c r="S22">
        <v>0.18468039999999999</v>
      </c>
      <c r="T22">
        <v>0.2365285</v>
      </c>
      <c r="U22">
        <v>0.28371039999999997</v>
      </c>
      <c r="V22">
        <v>0.32281110000000002</v>
      </c>
      <c r="W22">
        <v>0.3501785</v>
      </c>
      <c r="X22">
        <v>0.36760480000000001</v>
      </c>
      <c r="Y22">
        <v>0.38082690000000002</v>
      </c>
      <c r="Z22">
        <v>0.39022879999999999</v>
      </c>
      <c r="AA22">
        <v>0.3963719</v>
      </c>
      <c r="AB22">
        <v>0.40113510000000002</v>
      </c>
      <c r="AC22">
        <v>0.40295350000000002</v>
      </c>
      <c r="AD22">
        <v>0.40468759999999998</v>
      </c>
      <c r="AE22">
        <v>0.40587709999999999</v>
      </c>
      <c r="AF22">
        <v>0.40657729999999997</v>
      </c>
      <c r="AG22">
        <v>0.4069701</v>
      </c>
      <c r="AH22">
        <v>0.40693099999999999</v>
      </c>
      <c r="AI22">
        <v>0.4072287</v>
      </c>
      <c r="AJ22">
        <v>0.40727380000000002</v>
      </c>
      <c r="AK22">
        <v>0.40733710000000001</v>
      </c>
      <c r="AL22">
        <v>0.40725939999999999</v>
      </c>
      <c r="AM22">
        <v>0.40688259999999998</v>
      </c>
      <c r="AN22">
        <v>0.40705970000000002</v>
      </c>
      <c r="AO22">
        <v>0.40626879999999999</v>
      </c>
      <c r="AP22">
        <v>0.406387</v>
      </c>
      <c r="AQ22">
        <v>0.40613630000000001</v>
      </c>
      <c r="AR22">
        <v>0.40553519999999998</v>
      </c>
    </row>
    <row r="23" spans="1:44" x14ac:dyDescent="0.25">
      <c r="A23" t="s">
        <v>10</v>
      </c>
      <c r="B23" t="s">
        <v>73</v>
      </c>
      <c r="C23" t="s">
        <v>11</v>
      </c>
      <c r="D23" t="s">
        <v>11</v>
      </c>
      <c r="E23" t="s">
        <v>11</v>
      </c>
      <c r="F23" t="s">
        <v>11</v>
      </c>
      <c r="G23" t="s">
        <v>11</v>
      </c>
      <c r="H23" t="s">
        <v>11</v>
      </c>
      <c r="I23" t="s">
        <v>11</v>
      </c>
      <c r="J23" t="s">
        <v>11</v>
      </c>
      <c r="K23" t="s">
        <v>11</v>
      </c>
      <c r="L23" t="s">
        <v>11</v>
      </c>
      <c r="M23" t="s">
        <v>11</v>
      </c>
      <c r="N23" t="s">
        <v>11</v>
      </c>
      <c r="O23" t="s">
        <v>11</v>
      </c>
      <c r="P23" t="s">
        <v>11</v>
      </c>
      <c r="Q23" t="s">
        <v>11</v>
      </c>
      <c r="R23" t="s">
        <v>11</v>
      </c>
      <c r="S23" t="s">
        <v>11</v>
      </c>
      <c r="T23" t="s">
        <v>11</v>
      </c>
      <c r="U23" t="s">
        <v>11</v>
      </c>
      <c r="V23" t="s">
        <v>11</v>
      </c>
      <c r="W23" t="s">
        <v>11</v>
      </c>
      <c r="X23" t="s">
        <v>11</v>
      </c>
      <c r="Y23" t="s">
        <v>11</v>
      </c>
      <c r="Z23" t="s">
        <v>11</v>
      </c>
      <c r="AA23" t="s">
        <v>11</v>
      </c>
      <c r="AB23" t="s">
        <v>11</v>
      </c>
      <c r="AC23" t="s">
        <v>11</v>
      </c>
      <c r="AD23" t="s">
        <v>11</v>
      </c>
      <c r="AE23" t="s">
        <v>11</v>
      </c>
      <c r="AF23" t="s">
        <v>11</v>
      </c>
      <c r="AG23" t="s">
        <v>11</v>
      </c>
      <c r="AH23" t="s">
        <v>11</v>
      </c>
      <c r="AI23" t="s">
        <v>11</v>
      </c>
      <c r="AJ23" t="s">
        <v>11</v>
      </c>
      <c r="AK23" t="s">
        <v>11</v>
      </c>
      <c r="AL23" t="s">
        <v>11</v>
      </c>
      <c r="AM23" t="s">
        <v>11</v>
      </c>
      <c r="AN23" t="s">
        <v>11</v>
      </c>
      <c r="AO23" t="s">
        <v>11</v>
      </c>
      <c r="AP23" t="s">
        <v>11</v>
      </c>
      <c r="AQ23" t="s">
        <v>11</v>
      </c>
      <c r="AR23" t="s">
        <v>11</v>
      </c>
    </row>
    <row r="24" spans="1:44" x14ac:dyDescent="0.25">
      <c r="A24" t="s">
        <v>10</v>
      </c>
      <c r="B24" t="s">
        <v>74</v>
      </c>
      <c r="C24" t="s">
        <v>11</v>
      </c>
      <c r="D24" t="s">
        <v>59</v>
      </c>
      <c r="E24">
        <v>4.6383899999999999E-2</v>
      </c>
      <c r="F24">
        <v>4.7156099999999999E-2</v>
      </c>
      <c r="G24">
        <v>4.7413200000000003E-2</v>
      </c>
      <c r="H24">
        <v>4.6641099999999998E-2</v>
      </c>
      <c r="I24">
        <v>4.6520300000000001E-2</v>
      </c>
      <c r="J24">
        <v>4.58082E-2</v>
      </c>
      <c r="K24">
        <v>4.5690799999999997E-2</v>
      </c>
      <c r="L24">
        <v>4.5618100000000002E-2</v>
      </c>
      <c r="M24">
        <v>4.5912399999999999E-2</v>
      </c>
      <c r="N24">
        <v>4.6428400000000002E-2</v>
      </c>
      <c r="O24">
        <v>4.7540300000000001E-2</v>
      </c>
      <c r="P24">
        <v>5.0182200000000003E-2</v>
      </c>
      <c r="Q24">
        <v>5.5463999999999999E-2</v>
      </c>
      <c r="R24">
        <v>6.43793E-2</v>
      </c>
      <c r="S24">
        <v>8.0129500000000006E-2</v>
      </c>
      <c r="T24">
        <v>0.1044146</v>
      </c>
      <c r="U24">
        <v>0.13753989999999999</v>
      </c>
      <c r="V24">
        <v>0.17549020000000001</v>
      </c>
      <c r="W24">
        <v>0.2133776</v>
      </c>
      <c r="X24">
        <v>0.24387229999999999</v>
      </c>
      <c r="Y24">
        <v>0.26654800000000001</v>
      </c>
      <c r="Z24">
        <v>0.28262860000000001</v>
      </c>
      <c r="AA24">
        <v>0.29427959999999997</v>
      </c>
      <c r="AB24">
        <v>0.30286449999999998</v>
      </c>
      <c r="AC24">
        <v>0.30803799999999998</v>
      </c>
      <c r="AD24">
        <v>0.31361289999999997</v>
      </c>
      <c r="AE24">
        <v>0.31640790000000002</v>
      </c>
      <c r="AF24">
        <v>0.31768600000000002</v>
      </c>
      <c r="AG24">
        <v>0.31986310000000001</v>
      </c>
      <c r="AH24">
        <v>0.3211966</v>
      </c>
      <c r="AI24">
        <v>0.32240859999999999</v>
      </c>
      <c r="AJ24">
        <v>0.32308029999999999</v>
      </c>
      <c r="AK24">
        <v>0.3232585</v>
      </c>
      <c r="AL24">
        <v>0.32419019999999998</v>
      </c>
      <c r="AM24">
        <v>0.323878</v>
      </c>
      <c r="AN24">
        <v>0.3249861</v>
      </c>
      <c r="AO24">
        <v>0.32510129999999998</v>
      </c>
      <c r="AP24">
        <v>0.3248741</v>
      </c>
      <c r="AQ24">
        <v>0.32462659999999999</v>
      </c>
      <c r="AR24">
        <v>0.32454749999999999</v>
      </c>
    </row>
    <row r="25" spans="1:44" x14ac:dyDescent="0.25">
      <c r="A25" t="s">
        <v>10</v>
      </c>
      <c r="B25" t="s">
        <v>75</v>
      </c>
      <c r="C25" t="s">
        <v>11</v>
      </c>
      <c r="D25" t="s">
        <v>59</v>
      </c>
      <c r="E25">
        <v>5.0975300000000001E-2</v>
      </c>
      <c r="F25">
        <v>5.18314E-2</v>
      </c>
      <c r="G25">
        <v>5.1628100000000003E-2</v>
      </c>
      <c r="H25">
        <v>5.1115300000000002E-2</v>
      </c>
      <c r="I25">
        <v>5.1037300000000001E-2</v>
      </c>
      <c r="J25">
        <v>5.16461E-2</v>
      </c>
      <c r="K25">
        <v>5.1818700000000002E-2</v>
      </c>
      <c r="L25">
        <v>5.34636E-2</v>
      </c>
      <c r="M25">
        <v>5.5534300000000002E-2</v>
      </c>
      <c r="N25">
        <v>6.1050199999999999E-2</v>
      </c>
      <c r="O25">
        <v>7.0335099999999998E-2</v>
      </c>
      <c r="P25">
        <v>8.6828600000000006E-2</v>
      </c>
      <c r="Q25">
        <v>0.1134628</v>
      </c>
      <c r="R25">
        <v>0.15080569999999999</v>
      </c>
      <c r="S25">
        <v>0.19602159999999999</v>
      </c>
      <c r="T25">
        <v>0.2390283</v>
      </c>
      <c r="U25">
        <v>0.27501799999999998</v>
      </c>
      <c r="V25">
        <v>0.30148629999999998</v>
      </c>
      <c r="W25">
        <v>0.32037929999999998</v>
      </c>
      <c r="X25">
        <v>0.33332800000000001</v>
      </c>
      <c r="Y25">
        <v>0.34249950000000001</v>
      </c>
      <c r="Z25">
        <v>0.34980030000000001</v>
      </c>
      <c r="AA25">
        <v>0.35451139999999998</v>
      </c>
      <c r="AB25">
        <v>0.35806009999999999</v>
      </c>
      <c r="AC25">
        <v>0.36094599999999999</v>
      </c>
      <c r="AD25">
        <v>0.36281170000000001</v>
      </c>
      <c r="AE25">
        <v>0.36458869999999999</v>
      </c>
      <c r="AF25">
        <v>0.3655853</v>
      </c>
      <c r="AG25">
        <v>0.36618200000000001</v>
      </c>
      <c r="AH25">
        <v>0.36701260000000002</v>
      </c>
      <c r="AI25">
        <v>0.36720059999999999</v>
      </c>
      <c r="AJ25">
        <v>0.36750699999999997</v>
      </c>
      <c r="AK25">
        <v>0.36760530000000002</v>
      </c>
      <c r="AL25">
        <v>0.3679017</v>
      </c>
      <c r="AM25">
        <v>0.36851630000000002</v>
      </c>
      <c r="AN25">
        <v>0.36774659999999998</v>
      </c>
      <c r="AO25">
        <v>0.36749589999999999</v>
      </c>
      <c r="AP25">
        <v>0.36811830000000001</v>
      </c>
      <c r="AQ25">
        <v>0.3685891</v>
      </c>
      <c r="AR25">
        <v>0.36792259999999999</v>
      </c>
    </row>
    <row r="26" spans="1:44" x14ac:dyDescent="0.25">
      <c r="A26" t="s">
        <v>10</v>
      </c>
      <c r="B26" t="s">
        <v>76</v>
      </c>
      <c r="C26" t="s">
        <v>11</v>
      </c>
      <c r="D26" t="s">
        <v>59</v>
      </c>
      <c r="E26">
        <v>5.2664099999999998E-2</v>
      </c>
      <c r="F26">
        <v>5.2871500000000002E-2</v>
      </c>
      <c r="G26">
        <v>5.2750199999999997E-2</v>
      </c>
      <c r="H26">
        <v>5.2075200000000002E-2</v>
      </c>
      <c r="I26">
        <v>5.1969700000000001E-2</v>
      </c>
      <c r="J26">
        <v>5.21275E-2</v>
      </c>
      <c r="K26">
        <v>5.2566000000000002E-2</v>
      </c>
      <c r="L26">
        <v>5.3791499999999999E-2</v>
      </c>
      <c r="M26">
        <v>5.6054199999999998E-2</v>
      </c>
      <c r="N26">
        <v>6.1461799999999997E-2</v>
      </c>
      <c r="O26">
        <v>7.0669999999999997E-2</v>
      </c>
      <c r="P26">
        <v>8.6953000000000003E-2</v>
      </c>
      <c r="Q26">
        <v>0.11285630000000001</v>
      </c>
      <c r="R26">
        <v>0.15030470000000001</v>
      </c>
      <c r="S26">
        <v>0.1951106</v>
      </c>
      <c r="T26">
        <v>0.2377869</v>
      </c>
      <c r="U26">
        <v>0.27440059999999999</v>
      </c>
      <c r="V26">
        <v>0.30073309999999998</v>
      </c>
      <c r="W26">
        <v>0.3191427</v>
      </c>
      <c r="X26">
        <v>0.33171659999999997</v>
      </c>
      <c r="Y26">
        <v>0.3418138</v>
      </c>
      <c r="Z26">
        <v>0.34922629999999999</v>
      </c>
      <c r="AA26">
        <v>0.35394039999999999</v>
      </c>
      <c r="AB26">
        <v>0.35708220000000002</v>
      </c>
      <c r="AC26">
        <v>0.35990290000000003</v>
      </c>
      <c r="AD26">
        <v>0.362203</v>
      </c>
      <c r="AE26">
        <v>0.36315520000000001</v>
      </c>
      <c r="AF26">
        <v>0.36430859999999998</v>
      </c>
      <c r="AG26">
        <v>0.36507849999999997</v>
      </c>
      <c r="AH26">
        <v>0.3655255</v>
      </c>
      <c r="AI26">
        <v>0.3664365</v>
      </c>
      <c r="AJ26">
        <v>0.36656660000000002</v>
      </c>
      <c r="AK26">
        <v>0.36682569999999998</v>
      </c>
      <c r="AL26">
        <v>0.36684519999999998</v>
      </c>
      <c r="AM26">
        <v>0.36638120000000002</v>
      </c>
      <c r="AN26">
        <v>0.366809</v>
      </c>
      <c r="AO26">
        <v>0.36681370000000002</v>
      </c>
      <c r="AP26">
        <v>0.36613020000000002</v>
      </c>
      <c r="AQ26">
        <v>0.36634329999999998</v>
      </c>
      <c r="AR26">
        <v>0.3665774</v>
      </c>
    </row>
    <row r="27" spans="1:44" x14ac:dyDescent="0.25">
      <c r="A27" t="s">
        <v>10</v>
      </c>
      <c r="B27" t="s">
        <v>77</v>
      </c>
      <c r="C27" t="s">
        <v>11</v>
      </c>
      <c r="D27" t="s">
        <v>59</v>
      </c>
      <c r="E27">
        <v>5.83983E-2</v>
      </c>
      <c r="F27">
        <v>5.7600999999999999E-2</v>
      </c>
      <c r="G27">
        <v>5.7674599999999999E-2</v>
      </c>
      <c r="H27">
        <v>5.7023200000000003E-2</v>
      </c>
      <c r="I27">
        <v>5.6886100000000002E-2</v>
      </c>
      <c r="J27">
        <v>5.7111200000000001E-2</v>
      </c>
      <c r="K27">
        <v>5.7500700000000002E-2</v>
      </c>
      <c r="L27">
        <v>5.9013200000000002E-2</v>
      </c>
      <c r="M27">
        <v>6.1737199999999999E-2</v>
      </c>
      <c r="N27">
        <v>6.6891300000000001E-2</v>
      </c>
      <c r="O27">
        <v>7.7334700000000006E-2</v>
      </c>
      <c r="P27">
        <v>9.4914399999999996E-2</v>
      </c>
      <c r="Q27">
        <v>0.1232018</v>
      </c>
      <c r="R27">
        <v>0.16315160000000001</v>
      </c>
      <c r="S27">
        <v>0.2102252</v>
      </c>
      <c r="T27">
        <v>0.25683660000000003</v>
      </c>
      <c r="U27">
        <v>0.2947863</v>
      </c>
      <c r="V27">
        <v>0.32301200000000002</v>
      </c>
      <c r="W27">
        <v>0.34189540000000002</v>
      </c>
      <c r="X27">
        <v>0.35562559999999999</v>
      </c>
      <c r="Y27">
        <v>0.3657106</v>
      </c>
      <c r="Z27">
        <v>0.37341279999999999</v>
      </c>
      <c r="AA27">
        <v>0.378525</v>
      </c>
      <c r="AB27">
        <v>0.38185960000000002</v>
      </c>
      <c r="AC27">
        <v>0.38374350000000002</v>
      </c>
      <c r="AD27">
        <v>0.38614579999999998</v>
      </c>
      <c r="AE27">
        <v>0.38737929999999998</v>
      </c>
      <c r="AF27">
        <v>0.38744699999999999</v>
      </c>
      <c r="AG27">
        <v>0.38839439999999997</v>
      </c>
      <c r="AH27">
        <v>0.38909199999999999</v>
      </c>
      <c r="AI27">
        <v>0.38951029999999998</v>
      </c>
      <c r="AJ27">
        <v>0.38985009999999998</v>
      </c>
      <c r="AK27">
        <v>0.38996340000000002</v>
      </c>
      <c r="AL27">
        <v>0.38975320000000002</v>
      </c>
      <c r="AM27">
        <v>0.3899936</v>
      </c>
      <c r="AN27">
        <v>0.39017829999999998</v>
      </c>
      <c r="AO27">
        <v>0.38976569999999999</v>
      </c>
      <c r="AP27">
        <v>0.38925729999999997</v>
      </c>
      <c r="AQ27">
        <v>0.38860810000000001</v>
      </c>
      <c r="AR27">
        <v>0.38923390000000002</v>
      </c>
    </row>
    <row r="28" spans="1:44" x14ac:dyDescent="0.25">
      <c r="A28" t="s">
        <v>10</v>
      </c>
      <c r="B28" t="s">
        <v>78</v>
      </c>
      <c r="C28" t="s">
        <v>11</v>
      </c>
      <c r="D28" t="s">
        <v>59</v>
      </c>
      <c r="E28">
        <v>4.6692400000000002E-2</v>
      </c>
      <c r="F28">
        <v>4.7788400000000002E-2</v>
      </c>
      <c r="G28">
        <v>4.83349E-2</v>
      </c>
      <c r="H28">
        <v>4.8379600000000002E-2</v>
      </c>
      <c r="I28">
        <v>4.8210900000000001E-2</v>
      </c>
      <c r="J28">
        <v>4.8603E-2</v>
      </c>
      <c r="K28">
        <v>4.8502900000000002E-2</v>
      </c>
      <c r="L28">
        <v>4.92591E-2</v>
      </c>
      <c r="M28">
        <v>5.00851E-2</v>
      </c>
      <c r="N28">
        <v>5.2867999999999998E-2</v>
      </c>
      <c r="O28">
        <v>5.7538400000000003E-2</v>
      </c>
      <c r="P28">
        <v>6.6190799999999994E-2</v>
      </c>
      <c r="Q28">
        <v>8.2119600000000001E-2</v>
      </c>
      <c r="R28">
        <v>0.1081714</v>
      </c>
      <c r="S28">
        <v>0.14751420000000001</v>
      </c>
      <c r="T28">
        <v>0.19796649999999999</v>
      </c>
      <c r="U28">
        <v>0.25198150000000002</v>
      </c>
      <c r="V28">
        <v>0.30217159999999998</v>
      </c>
      <c r="W28">
        <v>0.33811669999999999</v>
      </c>
      <c r="X28">
        <v>0.36359130000000001</v>
      </c>
      <c r="Y28">
        <v>0.38029180000000001</v>
      </c>
      <c r="Z28">
        <v>0.39327529999999999</v>
      </c>
      <c r="AA28">
        <v>0.40034769999999997</v>
      </c>
      <c r="AB28">
        <v>0.40608480000000002</v>
      </c>
      <c r="AC28">
        <v>0.41007569999999999</v>
      </c>
      <c r="AD28">
        <v>0.41253190000000001</v>
      </c>
      <c r="AE28">
        <v>0.41452470000000002</v>
      </c>
      <c r="AF28">
        <v>0.41524230000000001</v>
      </c>
      <c r="AG28">
        <v>0.41554350000000001</v>
      </c>
      <c r="AH28">
        <v>0.41611379999999998</v>
      </c>
      <c r="AI28">
        <v>0.41694100000000001</v>
      </c>
      <c r="AJ28">
        <v>0.4166917</v>
      </c>
      <c r="AK28">
        <v>0.41653869999999998</v>
      </c>
      <c r="AL28">
        <v>0.4161222</v>
      </c>
      <c r="AM28">
        <v>0.41542190000000001</v>
      </c>
      <c r="AN28">
        <v>0.41633809999999999</v>
      </c>
      <c r="AO28">
        <v>0.41581509999999999</v>
      </c>
      <c r="AP28">
        <v>0.41538039999999998</v>
      </c>
      <c r="AQ28">
        <v>0.415161</v>
      </c>
      <c r="AR28">
        <v>0.41468840000000001</v>
      </c>
    </row>
    <row r="29" spans="1:44" x14ac:dyDescent="0.25">
      <c r="A29" t="s">
        <v>10</v>
      </c>
      <c r="B29" t="s">
        <v>79</v>
      </c>
      <c r="C29" t="s">
        <v>11</v>
      </c>
      <c r="D29" t="s">
        <v>59</v>
      </c>
      <c r="E29">
        <v>5.6686500000000001E-2</v>
      </c>
      <c r="F29">
        <v>5.6596199999999999E-2</v>
      </c>
      <c r="G29">
        <v>5.6668099999999999E-2</v>
      </c>
      <c r="H29">
        <v>5.6282499999999999E-2</v>
      </c>
      <c r="I29">
        <v>5.61305E-2</v>
      </c>
      <c r="J29">
        <v>5.6146099999999997E-2</v>
      </c>
      <c r="K29">
        <v>5.6200399999999998E-2</v>
      </c>
      <c r="L29">
        <v>5.6737000000000003E-2</v>
      </c>
      <c r="M29">
        <v>5.7667299999999998E-2</v>
      </c>
      <c r="N29">
        <v>6.0051300000000002E-2</v>
      </c>
      <c r="O29">
        <v>6.4498700000000006E-2</v>
      </c>
      <c r="P29">
        <v>7.3477000000000001E-2</v>
      </c>
      <c r="Q29">
        <v>8.9083099999999998E-2</v>
      </c>
      <c r="R29">
        <v>0.1154603</v>
      </c>
      <c r="S29">
        <v>0.15465899999999999</v>
      </c>
      <c r="T29">
        <v>0.20517840000000001</v>
      </c>
      <c r="U29">
        <v>0.25852649999999999</v>
      </c>
      <c r="V29">
        <v>0.31111179999999999</v>
      </c>
      <c r="W29">
        <v>0.346831</v>
      </c>
      <c r="X29">
        <v>0.3716122</v>
      </c>
      <c r="Y29">
        <v>0.38794210000000001</v>
      </c>
      <c r="Z29">
        <v>0.40041520000000003</v>
      </c>
      <c r="AA29">
        <v>0.40820800000000002</v>
      </c>
      <c r="AB29">
        <v>0.41393049999999998</v>
      </c>
      <c r="AC29">
        <v>0.41695929999999998</v>
      </c>
      <c r="AD29">
        <v>0.41930650000000003</v>
      </c>
      <c r="AE29">
        <v>0.42001889999999997</v>
      </c>
      <c r="AF29">
        <v>0.42118129999999998</v>
      </c>
      <c r="AG29">
        <v>0.42263519999999999</v>
      </c>
      <c r="AH29">
        <v>0.42119800000000002</v>
      </c>
      <c r="AI29">
        <v>0.4220062</v>
      </c>
      <c r="AJ29">
        <v>0.42174509999999998</v>
      </c>
      <c r="AK29">
        <v>0.42148930000000001</v>
      </c>
      <c r="AL29">
        <v>0.42137259999999999</v>
      </c>
      <c r="AM29">
        <v>0.4202494</v>
      </c>
      <c r="AN29">
        <v>0.42063519999999999</v>
      </c>
      <c r="AO29">
        <v>0.4208461</v>
      </c>
      <c r="AP29">
        <v>0.4201357</v>
      </c>
      <c r="AQ29">
        <v>0.42163689999999998</v>
      </c>
      <c r="AR29">
        <v>0.42006480000000002</v>
      </c>
    </row>
    <row r="30" spans="1:44" x14ac:dyDescent="0.25">
      <c r="A30" t="s">
        <v>10</v>
      </c>
      <c r="B30" t="s">
        <v>80</v>
      </c>
      <c r="C30" t="s">
        <v>11</v>
      </c>
      <c r="D30" t="s">
        <v>59</v>
      </c>
      <c r="E30">
        <v>5.2896199999999997E-2</v>
      </c>
      <c r="F30">
        <v>5.2243299999999999E-2</v>
      </c>
      <c r="G30">
        <v>5.2264199999999997E-2</v>
      </c>
      <c r="H30">
        <v>5.1437200000000002E-2</v>
      </c>
      <c r="I30">
        <v>5.12477E-2</v>
      </c>
      <c r="J30">
        <v>5.1185500000000002E-2</v>
      </c>
      <c r="K30">
        <v>5.0885399999999997E-2</v>
      </c>
      <c r="L30">
        <v>5.1879700000000001E-2</v>
      </c>
      <c r="M30">
        <v>5.22935E-2</v>
      </c>
      <c r="N30">
        <v>5.4689599999999998E-2</v>
      </c>
      <c r="O30">
        <v>5.9115899999999999E-2</v>
      </c>
      <c r="P30">
        <v>6.7406900000000006E-2</v>
      </c>
      <c r="Q30">
        <v>8.2428000000000001E-2</v>
      </c>
      <c r="R30">
        <v>0.1070922</v>
      </c>
      <c r="S30">
        <v>0.1441733</v>
      </c>
      <c r="T30">
        <v>0.19216749999999999</v>
      </c>
      <c r="U30">
        <v>0.24659120000000001</v>
      </c>
      <c r="V30">
        <v>0.29412840000000001</v>
      </c>
      <c r="W30">
        <v>0.3268625</v>
      </c>
      <c r="X30">
        <v>0.35009790000000002</v>
      </c>
      <c r="Y30">
        <v>0.36552780000000001</v>
      </c>
      <c r="Z30">
        <v>0.37665910000000002</v>
      </c>
      <c r="AA30">
        <v>0.38374019999999998</v>
      </c>
      <c r="AB30">
        <v>0.38759559999999998</v>
      </c>
      <c r="AC30">
        <v>0.39103480000000002</v>
      </c>
      <c r="AD30">
        <v>0.39330730000000003</v>
      </c>
      <c r="AE30">
        <v>0.39508260000000001</v>
      </c>
      <c r="AF30">
        <v>0.39494410000000002</v>
      </c>
      <c r="AG30">
        <v>0.39553179999999999</v>
      </c>
      <c r="AH30">
        <v>0.39617740000000001</v>
      </c>
      <c r="AI30">
        <v>0.39590150000000002</v>
      </c>
      <c r="AJ30">
        <v>0.3960167</v>
      </c>
      <c r="AK30">
        <v>0.39551700000000001</v>
      </c>
      <c r="AL30">
        <v>0.39538580000000001</v>
      </c>
      <c r="AM30">
        <v>0.39518379999999997</v>
      </c>
      <c r="AN30">
        <v>0.3953527</v>
      </c>
      <c r="AO30">
        <v>0.39486019999999999</v>
      </c>
      <c r="AP30">
        <v>0.39504869999999997</v>
      </c>
      <c r="AQ30">
        <v>0.3945284</v>
      </c>
      <c r="AR30">
        <v>0.39389930000000001</v>
      </c>
    </row>
    <row r="31" spans="1:44" x14ac:dyDescent="0.25">
      <c r="A31" t="s">
        <v>10</v>
      </c>
      <c r="B31" t="s">
        <v>81</v>
      </c>
      <c r="C31" t="s">
        <v>11</v>
      </c>
      <c r="D31" t="s">
        <v>11</v>
      </c>
      <c r="E31" t="s">
        <v>11</v>
      </c>
      <c r="F31" t="s">
        <v>11</v>
      </c>
      <c r="G31" t="s">
        <v>11</v>
      </c>
      <c r="H31" t="s">
        <v>11</v>
      </c>
      <c r="I31" t="s">
        <v>11</v>
      </c>
      <c r="J31" t="s">
        <v>11</v>
      </c>
      <c r="K31" t="s">
        <v>11</v>
      </c>
      <c r="L31" t="s">
        <v>11</v>
      </c>
      <c r="M31" t="s">
        <v>11</v>
      </c>
      <c r="N31" t="s">
        <v>11</v>
      </c>
      <c r="O31" t="s">
        <v>11</v>
      </c>
      <c r="P31" t="s">
        <v>11</v>
      </c>
      <c r="Q31" t="s">
        <v>11</v>
      </c>
      <c r="R31" t="s">
        <v>11</v>
      </c>
      <c r="S31" t="s">
        <v>11</v>
      </c>
      <c r="T31" t="s">
        <v>11</v>
      </c>
      <c r="U31" t="s">
        <v>11</v>
      </c>
      <c r="V31" t="s">
        <v>11</v>
      </c>
      <c r="W31" t="s">
        <v>11</v>
      </c>
      <c r="X31" t="s">
        <v>11</v>
      </c>
      <c r="Y31" t="s">
        <v>11</v>
      </c>
      <c r="Z31" t="s">
        <v>11</v>
      </c>
      <c r="AA31" t="s">
        <v>11</v>
      </c>
      <c r="AB31" t="s">
        <v>11</v>
      </c>
      <c r="AC31" t="s">
        <v>11</v>
      </c>
      <c r="AD31" t="s">
        <v>11</v>
      </c>
      <c r="AE31" t="s">
        <v>11</v>
      </c>
      <c r="AF31" t="s">
        <v>11</v>
      </c>
      <c r="AG31" t="s">
        <v>11</v>
      </c>
      <c r="AH31" t="s">
        <v>11</v>
      </c>
      <c r="AI31" t="s">
        <v>11</v>
      </c>
      <c r="AJ31" t="s">
        <v>11</v>
      </c>
      <c r="AK31" t="s">
        <v>11</v>
      </c>
      <c r="AL31" t="s">
        <v>11</v>
      </c>
      <c r="AM31" t="s">
        <v>11</v>
      </c>
      <c r="AN31" t="s">
        <v>11</v>
      </c>
      <c r="AO31" t="s">
        <v>11</v>
      </c>
      <c r="AP31" t="s">
        <v>11</v>
      </c>
      <c r="AQ31" t="s">
        <v>11</v>
      </c>
      <c r="AR31" t="s">
        <v>11</v>
      </c>
    </row>
    <row r="32" spans="1:44" x14ac:dyDescent="0.25">
      <c r="A32" t="s">
        <v>10</v>
      </c>
      <c r="B32" t="s">
        <v>82</v>
      </c>
      <c r="C32" t="s">
        <v>11</v>
      </c>
      <c r="D32" t="s">
        <v>59</v>
      </c>
      <c r="E32">
        <v>4.6619800000000003E-2</v>
      </c>
      <c r="F32">
        <v>4.7525900000000003E-2</v>
      </c>
      <c r="G32">
        <v>4.7411099999999998E-2</v>
      </c>
      <c r="H32">
        <v>4.6969900000000002E-2</v>
      </c>
      <c r="I32">
        <v>4.6892700000000002E-2</v>
      </c>
      <c r="J32">
        <v>4.6742699999999998E-2</v>
      </c>
      <c r="K32">
        <v>4.6316799999999998E-2</v>
      </c>
      <c r="L32">
        <v>4.65876E-2</v>
      </c>
      <c r="M32">
        <v>4.6744899999999999E-2</v>
      </c>
      <c r="N32">
        <v>4.7439700000000001E-2</v>
      </c>
      <c r="O32">
        <v>4.9048500000000002E-2</v>
      </c>
      <c r="P32">
        <v>5.1926699999999999E-2</v>
      </c>
      <c r="Q32">
        <v>5.7737900000000002E-2</v>
      </c>
      <c r="R32">
        <v>6.8000599999999994E-2</v>
      </c>
      <c r="S32">
        <v>8.5636599999999993E-2</v>
      </c>
      <c r="T32">
        <v>0.11295860000000001</v>
      </c>
      <c r="U32">
        <v>0.14981059999999999</v>
      </c>
      <c r="V32">
        <v>0.19074469999999999</v>
      </c>
      <c r="W32">
        <v>0.23058629999999999</v>
      </c>
      <c r="X32">
        <v>0.2625767</v>
      </c>
      <c r="Y32">
        <v>0.28591349999999999</v>
      </c>
      <c r="Z32">
        <v>0.30274689999999999</v>
      </c>
      <c r="AA32">
        <v>0.31454270000000001</v>
      </c>
      <c r="AB32">
        <v>0.32326159999999998</v>
      </c>
      <c r="AC32">
        <v>0.32852910000000002</v>
      </c>
      <c r="AD32">
        <v>0.33327580000000001</v>
      </c>
      <c r="AE32">
        <v>0.33592480000000002</v>
      </c>
      <c r="AF32">
        <v>0.33844239999999998</v>
      </c>
      <c r="AG32">
        <v>0.34005920000000001</v>
      </c>
      <c r="AH32">
        <v>0.34141050000000001</v>
      </c>
      <c r="AI32">
        <v>0.3419256</v>
      </c>
      <c r="AJ32">
        <v>0.3427675</v>
      </c>
      <c r="AK32">
        <v>0.3432212</v>
      </c>
      <c r="AL32">
        <v>0.3440647</v>
      </c>
      <c r="AM32">
        <v>0.34375</v>
      </c>
      <c r="AN32">
        <v>0.34387010000000001</v>
      </c>
      <c r="AO32">
        <v>0.34372989999999998</v>
      </c>
      <c r="AP32">
        <v>0.34375929999999999</v>
      </c>
      <c r="AQ32">
        <v>0.34413199999999999</v>
      </c>
      <c r="AR32">
        <v>0.34422760000000002</v>
      </c>
    </row>
    <row r="33" spans="1:44" x14ac:dyDescent="0.25">
      <c r="A33" t="s">
        <v>10</v>
      </c>
      <c r="B33" t="s">
        <v>83</v>
      </c>
      <c r="C33" t="s">
        <v>11</v>
      </c>
      <c r="D33" t="s">
        <v>59</v>
      </c>
      <c r="E33">
        <v>4.8541399999999998E-2</v>
      </c>
      <c r="F33">
        <v>5.0191100000000002E-2</v>
      </c>
      <c r="G33">
        <v>5.0190699999999998E-2</v>
      </c>
      <c r="H33">
        <v>4.9561399999999999E-2</v>
      </c>
      <c r="I33">
        <v>4.9655900000000003E-2</v>
      </c>
      <c r="J33">
        <v>4.97405E-2</v>
      </c>
      <c r="K33">
        <v>4.9873800000000003E-2</v>
      </c>
      <c r="L33">
        <v>5.0683899999999997E-2</v>
      </c>
      <c r="M33">
        <v>5.1285499999999998E-2</v>
      </c>
      <c r="N33">
        <v>5.3955000000000003E-2</v>
      </c>
      <c r="O33">
        <v>5.80641E-2</v>
      </c>
      <c r="P33">
        <v>6.6666000000000003E-2</v>
      </c>
      <c r="Q33">
        <v>8.1343200000000004E-2</v>
      </c>
      <c r="R33">
        <v>0.1058468</v>
      </c>
      <c r="S33">
        <v>0.14254349999999999</v>
      </c>
      <c r="T33">
        <v>0.18781870000000001</v>
      </c>
      <c r="U33">
        <v>0.23441790000000001</v>
      </c>
      <c r="V33">
        <v>0.2750146</v>
      </c>
      <c r="W33">
        <v>0.30571409999999999</v>
      </c>
      <c r="X33">
        <v>0.32753660000000001</v>
      </c>
      <c r="Y33">
        <v>0.34276279999999998</v>
      </c>
      <c r="Z33">
        <v>0.35395369999999998</v>
      </c>
      <c r="AA33">
        <v>0.36178490000000002</v>
      </c>
      <c r="AB33">
        <v>0.3668169</v>
      </c>
      <c r="AC33">
        <v>0.37093039999999999</v>
      </c>
      <c r="AD33">
        <v>0.3744499</v>
      </c>
      <c r="AE33">
        <v>0.3762218</v>
      </c>
      <c r="AF33">
        <v>0.37755509999999998</v>
      </c>
      <c r="AG33">
        <v>0.37895529999999999</v>
      </c>
      <c r="AH33">
        <v>0.3793049</v>
      </c>
      <c r="AI33">
        <v>0.3799768</v>
      </c>
      <c r="AJ33">
        <v>0.38056509999999999</v>
      </c>
      <c r="AK33">
        <v>0.38111519999999999</v>
      </c>
      <c r="AL33">
        <v>0.38135590000000003</v>
      </c>
      <c r="AM33">
        <v>0.38168659999999999</v>
      </c>
      <c r="AN33">
        <v>0.38192930000000003</v>
      </c>
      <c r="AO33">
        <v>0.38133830000000002</v>
      </c>
      <c r="AP33">
        <v>0.3814707</v>
      </c>
      <c r="AQ33">
        <v>0.38125160000000002</v>
      </c>
      <c r="AR33">
        <v>0.38101459999999998</v>
      </c>
    </row>
    <row r="34" spans="1:44" x14ac:dyDescent="0.25">
      <c r="A34" t="s">
        <v>10</v>
      </c>
      <c r="B34" t="s">
        <v>84</v>
      </c>
      <c r="C34" t="s">
        <v>11</v>
      </c>
      <c r="D34" t="s">
        <v>59</v>
      </c>
      <c r="E34">
        <v>5.0485700000000001E-2</v>
      </c>
      <c r="F34">
        <v>5.0324300000000002E-2</v>
      </c>
      <c r="G34">
        <v>4.9907899999999998E-2</v>
      </c>
      <c r="H34">
        <v>4.9507900000000001E-2</v>
      </c>
      <c r="I34">
        <v>4.9515299999999998E-2</v>
      </c>
      <c r="J34">
        <v>4.9156699999999998E-2</v>
      </c>
      <c r="K34">
        <v>4.9333099999999998E-2</v>
      </c>
      <c r="L34">
        <v>5.0067100000000003E-2</v>
      </c>
      <c r="M34">
        <v>5.0870499999999999E-2</v>
      </c>
      <c r="N34">
        <v>5.3480199999999999E-2</v>
      </c>
      <c r="O34">
        <v>5.7759600000000001E-2</v>
      </c>
      <c r="P34">
        <v>6.6024899999999997E-2</v>
      </c>
      <c r="Q34">
        <v>8.0134399999999995E-2</v>
      </c>
      <c r="R34">
        <v>0.1040642</v>
      </c>
      <c r="S34">
        <v>0.13928489999999999</v>
      </c>
      <c r="T34">
        <v>0.183175</v>
      </c>
      <c r="U34">
        <v>0.22903370000000001</v>
      </c>
      <c r="V34">
        <v>0.26764569999999999</v>
      </c>
      <c r="W34">
        <v>0.29737750000000002</v>
      </c>
      <c r="X34">
        <v>0.31905630000000001</v>
      </c>
      <c r="Y34">
        <v>0.33431739999999999</v>
      </c>
      <c r="Z34">
        <v>0.34533510000000001</v>
      </c>
      <c r="AA34">
        <v>0.35288809999999998</v>
      </c>
      <c r="AB34">
        <v>0.3588269</v>
      </c>
      <c r="AC34">
        <v>0.3625543</v>
      </c>
      <c r="AD34">
        <v>0.36608049999999998</v>
      </c>
      <c r="AE34">
        <v>0.3686469</v>
      </c>
      <c r="AF34">
        <v>0.3701718</v>
      </c>
      <c r="AG34">
        <v>0.37137429999999999</v>
      </c>
      <c r="AH34">
        <v>0.37261820000000001</v>
      </c>
      <c r="AI34">
        <v>0.37375969999999997</v>
      </c>
      <c r="AJ34">
        <v>0.37471159999999998</v>
      </c>
      <c r="AK34">
        <v>0.37481599999999998</v>
      </c>
      <c r="AL34">
        <v>0.37524180000000001</v>
      </c>
      <c r="AM34">
        <v>0.37499179999999999</v>
      </c>
      <c r="AN34">
        <v>0.37615510000000002</v>
      </c>
      <c r="AO34">
        <v>0.37605729999999998</v>
      </c>
      <c r="AP34">
        <v>0.37592340000000002</v>
      </c>
      <c r="AQ34">
        <v>0.37588919999999998</v>
      </c>
      <c r="AR34">
        <v>0.37567410000000001</v>
      </c>
    </row>
    <row r="35" spans="1:44" x14ac:dyDescent="0.25">
      <c r="A35" t="s">
        <v>10</v>
      </c>
      <c r="B35" t="s">
        <v>85</v>
      </c>
      <c r="C35" t="s">
        <v>11</v>
      </c>
      <c r="D35" t="s">
        <v>59</v>
      </c>
      <c r="E35">
        <v>4.8090399999999998E-2</v>
      </c>
      <c r="F35">
        <v>4.7581900000000003E-2</v>
      </c>
      <c r="G35">
        <v>4.7205999999999998E-2</v>
      </c>
      <c r="H35">
        <v>4.65543E-2</v>
      </c>
      <c r="I35">
        <v>4.6291400000000003E-2</v>
      </c>
      <c r="J35">
        <v>4.65174E-2</v>
      </c>
      <c r="K35">
        <v>4.6720200000000003E-2</v>
      </c>
      <c r="L35">
        <v>4.7243399999999998E-2</v>
      </c>
      <c r="M35">
        <v>4.8113000000000003E-2</v>
      </c>
      <c r="N35">
        <v>5.0494900000000002E-2</v>
      </c>
      <c r="O35">
        <v>5.4969499999999998E-2</v>
      </c>
      <c r="P35">
        <v>6.3639399999999999E-2</v>
      </c>
      <c r="Q35">
        <v>7.8206200000000003E-2</v>
      </c>
      <c r="R35">
        <v>0.102691</v>
      </c>
      <c r="S35">
        <v>0.13860310000000001</v>
      </c>
      <c r="T35">
        <v>0.1836689</v>
      </c>
      <c r="U35">
        <v>0.2286958</v>
      </c>
      <c r="V35">
        <v>0.26712449999999999</v>
      </c>
      <c r="W35">
        <v>0.2968848</v>
      </c>
      <c r="X35">
        <v>0.31759739999999997</v>
      </c>
      <c r="Y35">
        <v>0.33265410000000001</v>
      </c>
      <c r="Z35">
        <v>0.34327269999999999</v>
      </c>
      <c r="AA35">
        <v>0.3508944</v>
      </c>
      <c r="AB35">
        <v>0.3565005</v>
      </c>
      <c r="AC35">
        <v>0.3607091</v>
      </c>
      <c r="AD35">
        <v>0.36418830000000002</v>
      </c>
      <c r="AE35">
        <v>0.3652301</v>
      </c>
      <c r="AF35">
        <v>0.36702699999999999</v>
      </c>
      <c r="AG35">
        <v>0.36763089999999998</v>
      </c>
      <c r="AH35">
        <v>0.36906420000000001</v>
      </c>
      <c r="AI35">
        <v>0.36947999999999998</v>
      </c>
      <c r="AJ35">
        <v>0.37059320000000001</v>
      </c>
      <c r="AK35">
        <v>0.37046679999999999</v>
      </c>
      <c r="AL35">
        <v>0.37080669999999999</v>
      </c>
      <c r="AM35">
        <v>0.37034010000000001</v>
      </c>
      <c r="AN35">
        <v>0.37098429999999999</v>
      </c>
      <c r="AO35">
        <v>0.37039240000000001</v>
      </c>
      <c r="AP35">
        <v>0.37043350000000003</v>
      </c>
      <c r="AQ35">
        <v>0.37021799999999999</v>
      </c>
      <c r="AR35">
        <v>0.3700523</v>
      </c>
    </row>
    <row r="36" spans="1:44" x14ac:dyDescent="0.25">
      <c r="A36" t="s">
        <v>10</v>
      </c>
      <c r="B36" t="s">
        <v>86</v>
      </c>
      <c r="C36" t="s">
        <v>11</v>
      </c>
      <c r="D36" t="s">
        <v>59</v>
      </c>
      <c r="E36">
        <v>4.71817E-2</v>
      </c>
      <c r="F36">
        <v>4.75159E-2</v>
      </c>
      <c r="G36">
        <v>4.7662900000000001E-2</v>
      </c>
      <c r="H36">
        <v>4.7009799999999997E-2</v>
      </c>
      <c r="I36">
        <v>4.7002700000000001E-2</v>
      </c>
      <c r="J36">
        <v>4.6630999999999999E-2</v>
      </c>
      <c r="K36">
        <v>4.6436900000000003E-2</v>
      </c>
      <c r="L36">
        <v>4.6741499999999998E-2</v>
      </c>
      <c r="M36">
        <v>4.7304899999999997E-2</v>
      </c>
      <c r="N36">
        <v>4.8376000000000002E-2</v>
      </c>
      <c r="O36">
        <v>5.0455600000000003E-2</v>
      </c>
      <c r="P36">
        <v>5.491E-2</v>
      </c>
      <c r="Q36">
        <v>6.2462499999999997E-2</v>
      </c>
      <c r="R36">
        <v>7.6960899999999999E-2</v>
      </c>
      <c r="S36">
        <v>0.1008535</v>
      </c>
      <c r="T36">
        <v>0.1374166</v>
      </c>
      <c r="U36">
        <v>0.18645349999999999</v>
      </c>
      <c r="V36">
        <v>0.2392156</v>
      </c>
      <c r="W36">
        <v>0.29140389999999999</v>
      </c>
      <c r="X36">
        <v>0.33019419999999999</v>
      </c>
      <c r="Y36">
        <v>0.35749950000000003</v>
      </c>
      <c r="Z36">
        <v>0.3757085</v>
      </c>
      <c r="AA36">
        <v>0.38843260000000002</v>
      </c>
      <c r="AB36">
        <v>0.39652150000000003</v>
      </c>
      <c r="AC36">
        <v>0.40277580000000002</v>
      </c>
      <c r="AD36">
        <v>0.40673890000000001</v>
      </c>
      <c r="AE36">
        <v>0.40821390000000002</v>
      </c>
      <c r="AF36">
        <v>0.40919250000000001</v>
      </c>
      <c r="AG36">
        <v>0.41070089999999998</v>
      </c>
      <c r="AH36">
        <v>0.41181469999999998</v>
      </c>
      <c r="AI36">
        <v>0.41136279999999997</v>
      </c>
      <c r="AJ36">
        <v>0.41266449999999999</v>
      </c>
      <c r="AK36">
        <v>0.4108388</v>
      </c>
      <c r="AL36">
        <v>0.41123880000000002</v>
      </c>
      <c r="AM36">
        <v>0.41136699999999998</v>
      </c>
      <c r="AN36">
        <v>0.41131479999999998</v>
      </c>
      <c r="AO36">
        <v>0.41044589999999997</v>
      </c>
      <c r="AP36">
        <v>0.41088609999999998</v>
      </c>
      <c r="AQ36">
        <v>0.40946159999999998</v>
      </c>
      <c r="AR36">
        <v>0.40978399999999998</v>
      </c>
    </row>
    <row r="37" spans="1:44" x14ac:dyDescent="0.25">
      <c r="A37" t="s">
        <v>10</v>
      </c>
      <c r="B37" t="s">
        <v>87</v>
      </c>
      <c r="C37" t="s">
        <v>11</v>
      </c>
      <c r="D37" t="s">
        <v>59</v>
      </c>
      <c r="E37">
        <v>4.6882100000000003E-2</v>
      </c>
      <c r="F37">
        <v>4.7230599999999998E-2</v>
      </c>
      <c r="G37">
        <v>4.7541600000000003E-2</v>
      </c>
      <c r="H37">
        <v>4.6780099999999998E-2</v>
      </c>
      <c r="I37">
        <v>4.6661300000000003E-2</v>
      </c>
      <c r="J37">
        <v>4.6098800000000002E-2</v>
      </c>
      <c r="K37">
        <v>4.6002899999999999E-2</v>
      </c>
      <c r="L37">
        <v>4.6091E-2</v>
      </c>
      <c r="M37">
        <v>4.6524900000000001E-2</v>
      </c>
      <c r="N37">
        <v>4.7512600000000002E-2</v>
      </c>
      <c r="O37">
        <v>4.9597099999999998E-2</v>
      </c>
      <c r="P37">
        <v>5.3847399999999997E-2</v>
      </c>
      <c r="Q37">
        <v>6.1639399999999997E-2</v>
      </c>
      <c r="R37">
        <v>7.5571299999999994E-2</v>
      </c>
      <c r="S37">
        <v>9.90785E-2</v>
      </c>
      <c r="T37">
        <v>0.13551350000000001</v>
      </c>
      <c r="U37">
        <v>0.1831586</v>
      </c>
      <c r="V37">
        <v>0.2372281</v>
      </c>
      <c r="W37">
        <v>0.28730709999999998</v>
      </c>
      <c r="X37">
        <v>0.3259706</v>
      </c>
      <c r="Y37">
        <v>0.35194999999999999</v>
      </c>
      <c r="Z37">
        <v>0.37062060000000002</v>
      </c>
      <c r="AA37">
        <v>0.38335419999999998</v>
      </c>
      <c r="AB37">
        <v>0.39095659999999999</v>
      </c>
      <c r="AC37">
        <v>0.39539659999999999</v>
      </c>
      <c r="AD37">
        <v>0.39989780000000003</v>
      </c>
      <c r="AE37">
        <v>0.40140789999999998</v>
      </c>
      <c r="AF37">
        <v>0.403223</v>
      </c>
      <c r="AG37">
        <v>0.40356330000000001</v>
      </c>
      <c r="AH37">
        <v>0.40321370000000001</v>
      </c>
      <c r="AI37">
        <v>0.4038253</v>
      </c>
      <c r="AJ37">
        <v>0.40452480000000002</v>
      </c>
      <c r="AK37">
        <v>0.40390540000000003</v>
      </c>
      <c r="AL37">
        <v>0.4043911</v>
      </c>
      <c r="AM37">
        <v>0.40423480000000001</v>
      </c>
      <c r="AN37">
        <v>0.40412559999999997</v>
      </c>
      <c r="AO37">
        <v>0.40240809999999999</v>
      </c>
      <c r="AP37">
        <v>0.40304869999999998</v>
      </c>
      <c r="AQ37">
        <v>0.40315600000000001</v>
      </c>
      <c r="AR37">
        <v>0.40223130000000001</v>
      </c>
    </row>
    <row r="38" spans="1:44" x14ac:dyDescent="0.25">
      <c r="A38" t="s">
        <v>10</v>
      </c>
      <c r="B38" t="s">
        <v>88</v>
      </c>
      <c r="C38" t="s">
        <v>11</v>
      </c>
      <c r="D38" t="s">
        <v>59</v>
      </c>
      <c r="E38">
        <v>4.66325E-2</v>
      </c>
      <c r="F38">
        <v>4.5791900000000003E-2</v>
      </c>
      <c r="G38">
        <v>4.5314399999999998E-2</v>
      </c>
      <c r="H38">
        <v>4.47759E-2</v>
      </c>
      <c r="I38">
        <v>4.4663700000000001E-2</v>
      </c>
      <c r="J38">
        <v>4.4180900000000002E-2</v>
      </c>
      <c r="K38">
        <v>4.4140600000000002E-2</v>
      </c>
      <c r="L38">
        <v>4.4430900000000002E-2</v>
      </c>
      <c r="M38">
        <v>4.4656399999999999E-2</v>
      </c>
      <c r="N38">
        <v>4.5951199999999998E-2</v>
      </c>
      <c r="O38">
        <v>4.80369E-2</v>
      </c>
      <c r="P38">
        <v>5.2364399999999998E-2</v>
      </c>
      <c r="Q38">
        <v>6.0284299999999999E-2</v>
      </c>
      <c r="R38">
        <v>7.4781299999999995E-2</v>
      </c>
      <c r="S38">
        <v>9.8750699999999997E-2</v>
      </c>
      <c r="T38">
        <v>0.13601840000000001</v>
      </c>
      <c r="U38">
        <v>0.18497089999999999</v>
      </c>
      <c r="V38">
        <v>0.24055319999999999</v>
      </c>
      <c r="W38">
        <v>0.29122740000000003</v>
      </c>
      <c r="X38">
        <v>0.33032489999999998</v>
      </c>
      <c r="Y38">
        <v>0.35716039999999999</v>
      </c>
      <c r="Z38">
        <v>0.37535410000000002</v>
      </c>
      <c r="AA38">
        <v>0.3878952</v>
      </c>
      <c r="AB38">
        <v>0.39704260000000002</v>
      </c>
      <c r="AC38">
        <v>0.40124799999999999</v>
      </c>
      <c r="AD38">
        <v>0.40588879999999999</v>
      </c>
      <c r="AE38">
        <v>0.4084334</v>
      </c>
      <c r="AF38">
        <v>0.40971689999999999</v>
      </c>
      <c r="AG38">
        <v>0.41080349999999999</v>
      </c>
      <c r="AH38">
        <v>0.41074119999999997</v>
      </c>
      <c r="AI38">
        <v>0.41129710000000003</v>
      </c>
      <c r="AJ38">
        <v>0.4114604</v>
      </c>
      <c r="AK38">
        <v>0.41170210000000002</v>
      </c>
      <c r="AL38">
        <v>0.41194019999999998</v>
      </c>
      <c r="AM38">
        <v>0.41090539999999998</v>
      </c>
      <c r="AN38">
        <v>0.41166429999999998</v>
      </c>
      <c r="AO38">
        <v>0.41017969999999998</v>
      </c>
      <c r="AP38">
        <v>0.4101458</v>
      </c>
      <c r="AQ38">
        <v>0.40995340000000002</v>
      </c>
      <c r="AR38">
        <v>0.40923949999999998</v>
      </c>
    </row>
    <row r="39" spans="1:44" x14ac:dyDescent="0.25">
      <c r="A39" t="s">
        <v>10</v>
      </c>
      <c r="B39" t="s">
        <v>89</v>
      </c>
      <c r="C39" t="s">
        <v>11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  <c r="I39" t="s">
        <v>11</v>
      </c>
      <c r="J39" t="s">
        <v>11</v>
      </c>
      <c r="K39" t="s">
        <v>11</v>
      </c>
      <c r="L39" t="s">
        <v>11</v>
      </c>
      <c r="M39" t="s">
        <v>11</v>
      </c>
      <c r="N39" t="s">
        <v>11</v>
      </c>
      <c r="O39" t="s">
        <v>11</v>
      </c>
      <c r="P39" t="s">
        <v>11</v>
      </c>
      <c r="Q39" t="s">
        <v>11</v>
      </c>
      <c r="R39" t="s">
        <v>11</v>
      </c>
      <c r="S39" t="s">
        <v>11</v>
      </c>
      <c r="T39" t="s">
        <v>11</v>
      </c>
      <c r="U39" t="s">
        <v>11</v>
      </c>
      <c r="V39" t="s">
        <v>11</v>
      </c>
      <c r="W39" t="s">
        <v>11</v>
      </c>
      <c r="X39" t="s">
        <v>11</v>
      </c>
      <c r="Y39" t="s">
        <v>11</v>
      </c>
      <c r="Z39" t="s">
        <v>11</v>
      </c>
      <c r="AA39" t="s">
        <v>11</v>
      </c>
      <c r="AB39" t="s">
        <v>11</v>
      </c>
      <c r="AC39" t="s">
        <v>11</v>
      </c>
      <c r="AD39" t="s">
        <v>11</v>
      </c>
      <c r="AE39" t="s">
        <v>11</v>
      </c>
      <c r="AF39" t="s">
        <v>11</v>
      </c>
      <c r="AG39" t="s">
        <v>11</v>
      </c>
      <c r="AH39" t="s">
        <v>11</v>
      </c>
      <c r="AI39" t="s">
        <v>11</v>
      </c>
      <c r="AJ39" t="s">
        <v>11</v>
      </c>
      <c r="AK39" t="s">
        <v>11</v>
      </c>
      <c r="AL39" t="s">
        <v>11</v>
      </c>
      <c r="AM39" t="s">
        <v>11</v>
      </c>
      <c r="AN39" t="s">
        <v>11</v>
      </c>
      <c r="AO39" t="s">
        <v>11</v>
      </c>
      <c r="AP39" t="s">
        <v>11</v>
      </c>
      <c r="AQ39" t="s">
        <v>11</v>
      </c>
      <c r="AR39" t="s">
        <v>11</v>
      </c>
    </row>
    <row r="40" spans="1:44" x14ac:dyDescent="0.25">
      <c r="A40" t="s">
        <v>10</v>
      </c>
      <c r="B40" t="s">
        <v>90</v>
      </c>
      <c r="C40" t="s">
        <v>11</v>
      </c>
      <c r="D40" t="s">
        <v>59</v>
      </c>
      <c r="E40">
        <v>4.6601299999999998E-2</v>
      </c>
      <c r="F40">
        <v>4.6994099999999997E-2</v>
      </c>
      <c r="G40">
        <v>4.6800700000000001E-2</v>
      </c>
      <c r="H40">
        <v>4.6020199999999997E-2</v>
      </c>
      <c r="I40">
        <v>4.5637200000000003E-2</v>
      </c>
      <c r="J40">
        <v>4.5186400000000002E-2</v>
      </c>
      <c r="K40">
        <v>4.5043800000000002E-2</v>
      </c>
      <c r="L40">
        <v>4.5223699999999999E-2</v>
      </c>
      <c r="M40">
        <v>4.5257100000000001E-2</v>
      </c>
      <c r="N40">
        <v>4.6219799999999998E-2</v>
      </c>
      <c r="O40">
        <v>4.7886999999999999E-2</v>
      </c>
      <c r="P40">
        <v>5.1103799999999998E-2</v>
      </c>
      <c r="Q40">
        <v>5.7080699999999998E-2</v>
      </c>
      <c r="R40">
        <v>6.8171700000000002E-2</v>
      </c>
      <c r="S40">
        <v>8.6831000000000005E-2</v>
      </c>
      <c r="T40">
        <v>0.1165926</v>
      </c>
      <c r="U40">
        <v>0.1577382</v>
      </c>
      <c r="V40">
        <v>0.20725869999999999</v>
      </c>
      <c r="W40">
        <v>0.25439220000000001</v>
      </c>
      <c r="X40">
        <v>0.2915526</v>
      </c>
      <c r="Y40">
        <v>0.3187468</v>
      </c>
      <c r="Z40">
        <v>0.33850400000000003</v>
      </c>
      <c r="AA40">
        <v>0.3512052</v>
      </c>
      <c r="AB40">
        <v>0.36000359999999998</v>
      </c>
      <c r="AC40">
        <v>0.36587839999999999</v>
      </c>
      <c r="AD40">
        <v>0.37038130000000002</v>
      </c>
      <c r="AE40">
        <v>0.37299480000000002</v>
      </c>
      <c r="AF40">
        <v>0.37501119999999999</v>
      </c>
      <c r="AG40">
        <v>0.37597269999999999</v>
      </c>
      <c r="AH40">
        <v>0.37710739999999998</v>
      </c>
      <c r="AI40">
        <v>0.37763940000000001</v>
      </c>
      <c r="AJ40">
        <v>0.37825199999999998</v>
      </c>
      <c r="AK40">
        <v>0.37808029999999998</v>
      </c>
      <c r="AL40">
        <v>0.3785753</v>
      </c>
      <c r="AM40">
        <v>0.37859209999999999</v>
      </c>
      <c r="AN40">
        <v>0.37901000000000001</v>
      </c>
      <c r="AO40">
        <v>0.37812679999999999</v>
      </c>
      <c r="AP40">
        <v>0.3785094</v>
      </c>
      <c r="AQ40">
        <v>0.37886579999999997</v>
      </c>
      <c r="AR40">
        <v>0.37888339999999998</v>
      </c>
    </row>
    <row r="41" spans="1:44" x14ac:dyDescent="0.25">
      <c r="A41" t="s">
        <v>10</v>
      </c>
      <c r="B41" t="s">
        <v>91</v>
      </c>
      <c r="C41" t="s">
        <v>11</v>
      </c>
      <c r="D41" t="s">
        <v>59</v>
      </c>
      <c r="E41">
        <v>4.4890699999999999E-2</v>
      </c>
      <c r="F41">
        <v>4.54426E-2</v>
      </c>
      <c r="G41">
        <v>4.5062100000000001E-2</v>
      </c>
      <c r="H41">
        <v>4.45821E-2</v>
      </c>
      <c r="I41">
        <v>4.4556600000000002E-2</v>
      </c>
      <c r="J41">
        <v>4.4632100000000001E-2</v>
      </c>
      <c r="K41">
        <v>4.4244499999999999E-2</v>
      </c>
      <c r="L41">
        <v>4.4639699999999997E-2</v>
      </c>
      <c r="M41">
        <v>4.5202600000000003E-2</v>
      </c>
      <c r="N41">
        <v>4.58509E-2</v>
      </c>
      <c r="O41">
        <v>4.7801200000000002E-2</v>
      </c>
      <c r="P41">
        <v>5.0669499999999999E-2</v>
      </c>
      <c r="Q41">
        <v>5.7119099999999999E-2</v>
      </c>
      <c r="R41">
        <v>6.8039699999999995E-2</v>
      </c>
      <c r="S41">
        <v>8.6951299999999995E-2</v>
      </c>
      <c r="T41">
        <v>0.1167197</v>
      </c>
      <c r="U41">
        <v>0.15809899999999999</v>
      </c>
      <c r="V41">
        <v>0.2065941</v>
      </c>
      <c r="W41">
        <v>0.252994</v>
      </c>
      <c r="X41">
        <v>0.29063099999999997</v>
      </c>
      <c r="Y41">
        <v>0.31850210000000001</v>
      </c>
      <c r="Z41">
        <v>0.33897690000000003</v>
      </c>
      <c r="AA41">
        <v>0.35314190000000001</v>
      </c>
      <c r="AB41">
        <v>0.36292340000000001</v>
      </c>
      <c r="AC41">
        <v>0.37015910000000002</v>
      </c>
      <c r="AD41">
        <v>0.37564229999999998</v>
      </c>
      <c r="AE41">
        <v>0.37922270000000002</v>
      </c>
      <c r="AF41">
        <v>0.38190079999999998</v>
      </c>
      <c r="AG41">
        <v>0.38412360000000001</v>
      </c>
      <c r="AH41">
        <v>0.38584570000000001</v>
      </c>
      <c r="AI41">
        <v>0.38727980000000001</v>
      </c>
      <c r="AJ41">
        <v>0.3876404</v>
      </c>
      <c r="AK41">
        <v>0.3888414</v>
      </c>
      <c r="AL41">
        <v>0.38993280000000002</v>
      </c>
      <c r="AM41">
        <v>0.39004749999999999</v>
      </c>
      <c r="AN41">
        <v>0.39071790000000001</v>
      </c>
      <c r="AO41">
        <v>0.39158559999999998</v>
      </c>
      <c r="AP41">
        <v>0.39110739999999999</v>
      </c>
      <c r="AQ41">
        <v>0.39062960000000002</v>
      </c>
      <c r="AR41">
        <v>0.39087569999999999</v>
      </c>
    </row>
    <row r="42" spans="1:44" x14ac:dyDescent="0.25">
      <c r="A42" t="s">
        <v>10</v>
      </c>
      <c r="B42" t="s">
        <v>92</v>
      </c>
      <c r="C42" t="s">
        <v>11</v>
      </c>
      <c r="D42" t="s">
        <v>59</v>
      </c>
      <c r="E42">
        <v>4.6173899999999997E-2</v>
      </c>
      <c r="F42">
        <v>4.7220900000000003E-2</v>
      </c>
      <c r="G42">
        <v>4.6875100000000003E-2</v>
      </c>
      <c r="H42">
        <v>4.6742199999999998E-2</v>
      </c>
      <c r="I42">
        <v>4.6453500000000002E-2</v>
      </c>
      <c r="J42">
        <v>4.6440000000000002E-2</v>
      </c>
      <c r="K42">
        <v>4.6184000000000003E-2</v>
      </c>
      <c r="L42">
        <v>4.6443199999999997E-2</v>
      </c>
      <c r="M42">
        <v>4.6331700000000003E-2</v>
      </c>
      <c r="N42">
        <v>4.7399999999999998E-2</v>
      </c>
      <c r="O42">
        <v>4.9050999999999997E-2</v>
      </c>
      <c r="P42">
        <v>5.1605100000000001E-2</v>
      </c>
      <c r="Q42">
        <v>5.7278700000000002E-2</v>
      </c>
      <c r="R42">
        <v>6.75901E-2</v>
      </c>
      <c r="S42">
        <v>8.4817799999999999E-2</v>
      </c>
      <c r="T42">
        <v>0.112072</v>
      </c>
      <c r="U42">
        <v>0.15040300000000001</v>
      </c>
      <c r="V42">
        <v>0.19495380000000001</v>
      </c>
      <c r="W42">
        <v>0.23756179999999999</v>
      </c>
      <c r="X42">
        <v>0.27252340000000003</v>
      </c>
      <c r="Y42">
        <v>0.2991431</v>
      </c>
      <c r="Z42">
        <v>0.31776359999999998</v>
      </c>
      <c r="AA42">
        <v>0.33029160000000002</v>
      </c>
      <c r="AB42">
        <v>0.33971600000000002</v>
      </c>
      <c r="AC42">
        <v>0.34583809999999998</v>
      </c>
      <c r="AD42">
        <v>0.3508443</v>
      </c>
      <c r="AE42">
        <v>0.3545355</v>
      </c>
      <c r="AF42">
        <v>0.35659299999999999</v>
      </c>
      <c r="AG42">
        <v>0.35830070000000003</v>
      </c>
      <c r="AH42">
        <v>0.35952149999999999</v>
      </c>
      <c r="AI42">
        <v>0.36033209999999999</v>
      </c>
      <c r="AJ42">
        <v>0.36120150000000001</v>
      </c>
      <c r="AK42">
        <v>0.36174089999999998</v>
      </c>
      <c r="AL42">
        <v>0.3620485</v>
      </c>
      <c r="AM42">
        <v>0.36232639999999999</v>
      </c>
      <c r="AN42">
        <v>0.36252909999999999</v>
      </c>
      <c r="AO42">
        <v>0.36238569999999998</v>
      </c>
      <c r="AP42">
        <v>0.36255900000000002</v>
      </c>
      <c r="AQ42">
        <v>0.36250399999999999</v>
      </c>
      <c r="AR42">
        <v>0.3620929</v>
      </c>
    </row>
    <row r="43" spans="1:44" x14ac:dyDescent="0.25">
      <c r="A43" t="s">
        <v>10</v>
      </c>
      <c r="B43" t="s">
        <v>93</v>
      </c>
      <c r="C43" t="s">
        <v>11</v>
      </c>
      <c r="D43" t="s">
        <v>59</v>
      </c>
      <c r="E43">
        <v>4.8061399999999997E-2</v>
      </c>
      <c r="F43">
        <v>4.7644899999999997E-2</v>
      </c>
      <c r="G43">
        <v>4.6969999999999998E-2</v>
      </c>
      <c r="H43">
        <v>4.64824E-2</v>
      </c>
      <c r="I43">
        <v>4.6430300000000001E-2</v>
      </c>
      <c r="J43">
        <v>4.5821899999999999E-2</v>
      </c>
      <c r="K43">
        <v>4.5887499999999998E-2</v>
      </c>
      <c r="L43">
        <v>4.5965899999999997E-2</v>
      </c>
      <c r="M43">
        <v>4.6129499999999997E-2</v>
      </c>
      <c r="N43">
        <v>4.7024499999999997E-2</v>
      </c>
      <c r="O43">
        <v>4.8660700000000001E-2</v>
      </c>
      <c r="P43">
        <v>5.1726500000000002E-2</v>
      </c>
      <c r="Q43">
        <v>5.7981199999999997E-2</v>
      </c>
      <c r="R43">
        <v>6.8757200000000004E-2</v>
      </c>
      <c r="S43">
        <v>8.76247E-2</v>
      </c>
      <c r="T43">
        <v>0.1174499</v>
      </c>
      <c r="U43">
        <v>0.1584942</v>
      </c>
      <c r="V43">
        <v>0.205322</v>
      </c>
      <c r="W43">
        <v>0.25050410000000001</v>
      </c>
      <c r="X43">
        <v>0.28622439999999999</v>
      </c>
      <c r="Y43">
        <v>0.31469599999999998</v>
      </c>
      <c r="Z43">
        <v>0.33441179999999998</v>
      </c>
      <c r="AA43">
        <v>0.34793400000000002</v>
      </c>
      <c r="AB43">
        <v>0.35747849999999998</v>
      </c>
      <c r="AC43">
        <v>0.36456129999999998</v>
      </c>
      <c r="AD43">
        <v>0.36933850000000001</v>
      </c>
      <c r="AE43">
        <v>0.37269859999999999</v>
      </c>
      <c r="AF43">
        <v>0.37545489999999998</v>
      </c>
      <c r="AG43">
        <v>0.37706640000000002</v>
      </c>
      <c r="AH43">
        <v>0.3783859</v>
      </c>
      <c r="AI43">
        <v>0.37928040000000002</v>
      </c>
      <c r="AJ43">
        <v>0.37952609999999998</v>
      </c>
      <c r="AK43">
        <v>0.38033990000000001</v>
      </c>
      <c r="AL43">
        <v>0.38070080000000001</v>
      </c>
      <c r="AM43">
        <v>0.38094240000000001</v>
      </c>
      <c r="AN43">
        <v>0.38112659999999998</v>
      </c>
      <c r="AO43">
        <v>0.38202170000000002</v>
      </c>
      <c r="AP43">
        <v>0.38160680000000002</v>
      </c>
      <c r="AQ43">
        <v>0.38063809999999998</v>
      </c>
      <c r="AR43">
        <v>0.3808184</v>
      </c>
    </row>
    <row r="44" spans="1:44" x14ac:dyDescent="0.25">
      <c r="A44" t="s">
        <v>10</v>
      </c>
      <c r="B44" t="s">
        <v>94</v>
      </c>
      <c r="C44" t="s">
        <v>11</v>
      </c>
      <c r="D44" t="s">
        <v>59</v>
      </c>
      <c r="E44">
        <v>4.9457899999999999E-2</v>
      </c>
      <c r="F44">
        <v>4.97685E-2</v>
      </c>
      <c r="G44">
        <v>4.9351899999999997E-2</v>
      </c>
      <c r="H44">
        <v>4.9120999999999998E-2</v>
      </c>
      <c r="I44">
        <v>4.9133499999999997E-2</v>
      </c>
      <c r="J44">
        <v>4.8812500000000002E-2</v>
      </c>
      <c r="K44">
        <v>4.8776100000000003E-2</v>
      </c>
      <c r="L44">
        <v>4.9005600000000003E-2</v>
      </c>
      <c r="M44">
        <v>4.9177800000000001E-2</v>
      </c>
      <c r="N44">
        <v>5.0058400000000003E-2</v>
      </c>
      <c r="O44">
        <v>5.1900700000000001E-2</v>
      </c>
      <c r="P44">
        <v>5.5518600000000001E-2</v>
      </c>
      <c r="Q44">
        <v>6.2394100000000001E-2</v>
      </c>
      <c r="R44">
        <v>7.4288099999999996E-2</v>
      </c>
      <c r="S44">
        <v>9.5035800000000004E-2</v>
      </c>
      <c r="T44">
        <v>0.1279583</v>
      </c>
      <c r="U44">
        <v>0.17450479999999999</v>
      </c>
      <c r="V44">
        <v>0.2287921</v>
      </c>
      <c r="W44">
        <v>0.28058870000000002</v>
      </c>
      <c r="X44">
        <v>0.32409369999999998</v>
      </c>
      <c r="Y44">
        <v>0.35595830000000001</v>
      </c>
      <c r="Z44">
        <v>0.37831229999999999</v>
      </c>
      <c r="AA44">
        <v>0.39285369999999997</v>
      </c>
      <c r="AB44">
        <v>0.40351330000000002</v>
      </c>
      <c r="AC44">
        <v>0.4096204</v>
      </c>
      <c r="AD44">
        <v>0.41557159999999999</v>
      </c>
      <c r="AE44">
        <v>0.41762129999999997</v>
      </c>
      <c r="AF44">
        <v>0.420263</v>
      </c>
      <c r="AG44">
        <v>0.42166320000000002</v>
      </c>
      <c r="AH44">
        <v>0.42199910000000002</v>
      </c>
      <c r="AI44">
        <v>0.42232560000000002</v>
      </c>
      <c r="AJ44">
        <v>0.4235835</v>
      </c>
      <c r="AK44">
        <v>0.42342170000000001</v>
      </c>
      <c r="AL44">
        <v>0.42379260000000002</v>
      </c>
      <c r="AM44">
        <v>0.42359590000000003</v>
      </c>
      <c r="AN44">
        <v>0.4236914</v>
      </c>
      <c r="AO44">
        <v>0.42367949999999999</v>
      </c>
      <c r="AP44">
        <v>0.4234366</v>
      </c>
      <c r="AQ44">
        <v>0.42321710000000001</v>
      </c>
      <c r="AR44">
        <v>0.42294140000000002</v>
      </c>
    </row>
    <row r="45" spans="1:44" x14ac:dyDescent="0.25">
      <c r="A45" t="s">
        <v>10</v>
      </c>
      <c r="B45" t="s">
        <v>95</v>
      </c>
      <c r="C45" t="s">
        <v>11</v>
      </c>
      <c r="D45" t="s">
        <v>59</v>
      </c>
      <c r="E45">
        <v>4.7376099999999997E-2</v>
      </c>
      <c r="F45">
        <v>4.6786800000000003E-2</v>
      </c>
      <c r="G45">
        <v>4.6134000000000001E-2</v>
      </c>
      <c r="H45">
        <v>4.55266E-2</v>
      </c>
      <c r="I45">
        <v>4.5322099999999997E-2</v>
      </c>
      <c r="J45">
        <v>4.47754E-2</v>
      </c>
      <c r="K45">
        <v>4.4800800000000002E-2</v>
      </c>
      <c r="L45">
        <v>4.4843899999999999E-2</v>
      </c>
      <c r="M45">
        <v>4.5179499999999997E-2</v>
      </c>
      <c r="N45">
        <v>4.5810200000000002E-2</v>
      </c>
      <c r="O45">
        <v>4.7523299999999997E-2</v>
      </c>
      <c r="P45">
        <v>5.0923900000000001E-2</v>
      </c>
      <c r="Q45">
        <v>5.7320900000000001E-2</v>
      </c>
      <c r="R45">
        <v>6.8374099999999993E-2</v>
      </c>
      <c r="S45">
        <v>8.76194E-2</v>
      </c>
      <c r="T45">
        <v>0.1184022</v>
      </c>
      <c r="U45">
        <v>0.1617103</v>
      </c>
      <c r="V45">
        <v>0.21280170000000001</v>
      </c>
      <c r="W45">
        <v>0.26387949999999999</v>
      </c>
      <c r="X45">
        <v>0.30417490000000003</v>
      </c>
      <c r="Y45">
        <v>0.3346401</v>
      </c>
      <c r="Z45">
        <v>0.35551509999999997</v>
      </c>
      <c r="AA45">
        <v>0.36923549999999999</v>
      </c>
      <c r="AB45">
        <v>0.37807590000000002</v>
      </c>
      <c r="AC45">
        <v>0.38445400000000002</v>
      </c>
      <c r="AD45">
        <v>0.38907789999999998</v>
      </c>
      <c r="AE45">
        <v>0.3916888</v>
      </c>
      <c r="AF45">
        <v>0.3939957</v>
      </c>
      <c r="AG45">
        <v>0.39450400000000002</v>
      </c>
      <c r="AH45">
        <v>0.39504070000000002</v>
      </c>
      <c r="AI45">
        <v>0.39574619999999999</v>
      </c>
      <c r="AJ45">
        <v>0.39542460000000001</v>
      </c>
      <c r="AK45">
        <v>0.39587549999999999</v>
      </c>
      <c r="AL45">
        <v>0.39617980000000003</v>
      </c>
      <c r="AM45">
        <v>0.3956287</v>
      </c>
      <c r="AN45">
        <v>0.39612340000000001</v>
      </c>
      <c r="AO45">
        <v>0.39555210000000002</v>
      </c>
      <c r="AP45">
        <v>0.39534910000000001</v>
      </c>
      <c r="AQ45">
        <v>0.39510889999999999</v>
      </c>
      <c r="AR45">
        <v>0.39535490000000001</v>
      </c>
    </row>
    <row r="46" spans="1:44" x14ac:dyDescent="0.25">
      <c r="A46" t="s">
        <v>10</v>
      </c>
      <c r="B46" t="s">
        <v>96</v>
      </c>
      <c r="C46" t="s">
        <v>11</v>
      </c>
      <c r="D46" t="s">
        <v>59</v>
      </c>
      <c r="E46">
        <v>4.4637200000000002E-2</v>
      </c>
      <c r="F46">
        <v>4.4546500000000003E-2</v>
      </c>
      <c r="G46">
        <v>4.4394700000000002E-2</v>
      </c>
      <c r="H46">
        <v>4.3783299999999997E-2</v>
      </c>
      <c r="I46">
        <v>4.3625200000000003E-2</v>
      </c>
      <c r="J46">
        <v>4.3200599999999999E-2</v>
      </c>
      <c r="K46">
        <v>4.3223299999999999E-2</v>
      </c>
      <c r="L46">
        <v>4.3379800000000003E-2</v>
      </c>
      <c r="M46">
        <v>4.3796099999999998E-2</v>
      </c>
      <c r="N46">
        <v>4.4604999999999999E-2</v>
      </c>
      <c r="O46">
        <v>4.6095799999999999E-2</v>
      </c>
      <c r="P46">
        <v>4.97504E-2</v>
      </c>
      <c r="Q46">
        <v>5.6165399999999997E-2</v>
      </c>
      <c r="R46">
        <v>6.7566100000000004E-2</v>
      </c>
      <c r="S46">
        <v>8.7488499999999997E-2</v>
      </c>
      <c r="T46">
        <v>0.1193255</v>
      </c>
      <c r="U46">
        <v>0.16433819999999999</v>
      </c>
      <c r="V46">
        <v>0.21686720000000001</v>
      </c>
      <c r="W46">
        <v>0.26955210000000002</v>
      </c>
      <c r="X46">
        <v>0.3116834</v>
      </c>
      <c r="Y46">
        <v>0.34299289999999999</v>
      </c>
      <c r="Z46">
        <v>0.36447479999999999</v>
      </c>
      <c r="AA46">
        <v>0.37876870000000001</v>
      </c>
      <c r="AB46">
        <v>0.38892199999999999</v>
      </c>
      <c r="AC46">
        <v>0.3955593</v>
      </c>
      <c r="AD46">
        <v>0.40045890000000001</v>
      </c>
      <c r="AE46">
        <v>0.40356560000000002</v>
      </c>
      <c r="AF46">
        <v>0.40530149999999998</v>
      </c>
      <c r="AG46">
        <v>0.4063157</v>
      </c>
      <c r="AH46">
        <v>0.40689409999999998</v>
      </c>
      <c r="AI46">
        <v>0.40741270000000002</v>
      </c>
      <c r="AJ46">
        <v>0.40824870000000002</v>
      </c>
      <c r="AK46">
        <v>0.4084103</v>
      </c>
      <c r="AL46">
        <v>0.4084545</v>
      </c>
      <c r="AM46">
        <v>0.40832580000000002</v>
      </c>
      <c r="AN46">
        <v>0.40809780000000001</v>
      </c>
      <c r="AO46">
        <v>0.4087269</v>
      </c>
      <c r="AP46">
        <v>0.40805259999999999</v>
      </c>
      <c r="AQ46">
        <v>0.40800239999999999</v>
      </c>
      <c r="AR46">
        <v>0.4075859</v>
      </c>
    </row>
    <row r="47" spans="1:44" x14ac:dyDescent="0.25">
      <c r="A47" t="s">
        <v>10</v>
      </c>
      <c r="B47" t="s">
        <v>97</v>
      </c>
      <c r="C47" t="s">
        <v>11</v>
      </c>
      <c r="D47" t="s">
        <v>11</v>
      </c>
      <c r="E47" t="s">
        <v>11</v>
      </c>
      <c r="F47" t="s">
        <v>11</v>
      </c>
      <c r="G47" t="s">
        <v>11</v>
      </c>
      <c r="H47" t="s">
        <v>11</v>
      </c>
      <c r="I47" t="s">
        <v>11</v>
      </c>
      <c r="J47" t="s">
        <v>11</v>
      </c>
      <c r="K47" t="s">
        <v>11</v>
      </c>
      <c r="L47" t="s">
        <v>11</v>
      </c>
      <c r="M47" t="s">
        <v>11</v>
      </c>
      <c r="N47" t="s">
        <v>11</v>
      </c>
      <c r="O47" t="s">
        <v>11</v>
      </c>
      <c r="P47" t="s">
        <v>11</v>
      </c>
      <c r="Q47" t="s">
        <v>11</v>
      </c>
      <c r="R47" t="s">
        <v>11</v>
      </c>
      <c r="S47" t="s">
        <v>11</v>
      </c>
      <c r="T47" t="s">
        <v>11</v>
      </c>
      <c r="U47" t="s">
        <v>11</v>
      </c>
      <c r="V47" t="s">
        <v>11</v>
      </c>
      <c r="W47" t="s">
        <v>11</v>
      </c>
      <c r="X47" t="s">
        <v>11</v>
      </c>
      <c r="Y47" t="s">
        <v>11</v>
      </c>
      <c r="Z47" t="s">
        <v>11</v>
      </c>
      <c r="AA47" t="s">
        <v>11</v>
      </c>
      <c r="AB47" t="s">
        <v>11</v>
      </c>
      <c r="AC47" t="s">
        <v>11</v>
      </c>
      <c r="AD47" t="s">
        <v>11</v>
      </c>
      <c r="AE47" t="s">
        <v>11</v>
      </c>
      <c r="AF47" t="s">
        <v>11</v>
      </c>
      <c r="AG47" t="s">
        <v>11</v>
      </c>
      <c r="AH47" t="s">
        <v>11</v>
      </c>
      <c r="AI47" t="s">
        <v>11</v>
      </c>
      <c r="AJ47" t="s">
        <v>11</v>
      </c>
      <c r="AK47" t="s">
        <v>11</v>
      </c>
      <c r="AL47" t="s">
        <v>11</v>
      </c>
      <c r="AM47" t="s">
        <v>11</v>
      </c>
      <c r="AN47" t="s">
        <v>11</v>
      </c>
      <c r="AO47" t="s">
        <v>11</v>
      </c>
      <c r="AP47" t="s">
        <v>11</v>
      </c>
      <c r="AQ47" t="s">
        <v>11</v>
      </c>
      <c r="AR47" t="s">
        <v>11</v>
      </c>
    </row>
    <row r="48" spans="1:44" x14ac:dyDescent="0.25">
      <c r="A48" t="s">
        <v>10</v>
      </c>
      <c r="B48" t="s">
        <v>98</v>
      </c>
      <c r="C48" t="s">
        <v>11</v>
      </c>
      <c r="D48" t="s">
        <v>59</v>
      </c>
      <c r="E48">
        <v>4.7620099999999999E-2</v>
      </c>
      <c r="F48">
        <v>4.87777E-2</v>
      </c>
      <c r="G48">
        <v>4.8882599999999998E-2</v>
      </c>
      <c r="H48">
        <v>4.8529900000000001E-2</v>
      </c>
      <c r="I48">
        <v>4.8235699999999999E-2</v>
      </c>
      <c r="J48">
        <v>4.7705200000000003E-2</v>
      </c>
      <c r="K48">
        <v>4.7842900000000001E-2</v>
      </c>
      <c r="L48">
        <v>4.7933700000000003E-2</v>
      </c>
      <c r="M48">
        <v>4.8315299999999999E-2</v>
      </c>
      <c r="N48">
        <v>4.9156699999999998E-2</v>
      </c>
      <c r="O48">
        <v>5.10491E-2</v>
      </c>
      <c r="P48">
        <v>5.4312199999999998E-2</v>
      </c>
      <c r="Q48">
        <v>6.0816000000000002E-2</v>
      </c>
      <c r="R48">
        <v>7.2135699999999997E-2</v>
      </c>
      <c r="S48">
        <v>9.1825000000000004E-2</v>
      </c>
      <c r="T48">
        <v>0.12333909999999999</v>
      </c>
      <c r="U48">
        <v>0.1663838</v>
      </c>
      <c r="V48">
        <v>0.2163747</v>
      </c>
      <c r="W48">
        <v>0.26380520000000002</v>
      </c>
      <c r="X48">
        <v>0.30230469999999998</v>
      </c>
      <c r="Y48">
        <v>0.33089360000000001</v>
      </c>
      <c r="Z48">
        <v>0.3506995</v>
      </c>
      <c r="AA48">
        <v>0.36291990000000002</v>
      </c>
      <c r="AB48">
        <v>0.37184699999999998</v>
      </c>
      <c r="AC48">
        <v>0.37806820000000002</v>
      </c>
      <c r="AD48">
        <v>0.38269300000000001</v>
      </c>
      <c r="AE48">
        <v>0.3852873</v>
      </c>
      <c r="AF48">
        <v>0.38692599999999999</v>
      </c>
      <c r="AG48">
        <v>0.38803460000000001</v>
      </c>
      <c r="AH48">
        <v>0.38857370000000002</v>
      </c>
      <c r="AI48">
        <v>0.38882949999999999</v>
      </c>
      <c r="AJ48">
        <v>0.3884822</v>
      </c>
      <c r="AK48">
        <v>0.38925409999999999</v>
      </c>
      <c r="AL48">
        <v>0.38952510000000001</v>
      </c>
      <c r="AM48">
        <v>0.38878950000000001</v>
      </c>
      <c r="AN48">
        <v>0.38919280000000001</v>
      </c>
      <c r="AO48">
        <v>0.38862419999999998</v>
      </c>
      <c r="AP48">
        <v>0.3885594</v>
      </c>
      <c r="AQ48">
        <v>0.38861839999999997</v>
      </c>
      <c r="AR48">
        <v>0.3878392</v>
      </c>
    </row>
    <row r="49" spans="1:44" x14ac:dyDescent="0.25">
      <c r="A49" t="s">
        <v>10</v>
      </c>
      <c r="B49" t="s">
        <v>99</v>
      </c>
      <c r="C49" t="s">
        <v>11</v>
      </c>
      <c r="D49" t="s">
        <v>59</v>
      </c>
      <c r="E49">
        <v>4.2829600000000002E-2</v>
      </c>
      <c r="F49">
        <v>4.3032899999999999E-2</v>
      </c>
      <c r="G49">
        <v>4.3527400000000001E-2</v>
      </c>
      <c r="H49">
        <v>4.3044899999999997E-2</v>
      </c>
      <c r="I49">
        <v>4.2820999999999998E-2</v>
      </c>
      <c r="J49">
        <v>4.2286299999999999E-2</v>
      </c>
      <c r="K49">
        <v>4.1998500000000001E-2</v>
      </c>
      <c r="L49">
        <v>4.2346599999999998E-2</v>
      </c>
      <c r="M49">
        <v>4.2809600000000003E-2</v>
      </c>
      <c r="N49">
        <v>4.3351800000000003E-2</v>
      </c>
      <c r="O49">
        <v>4.52597E-2</v>
      </c>
      <c r="P49">
        <v>4.7981900000000001E-2</v>
      </c>
      <c r="Q49">
        <v>5.4092399999999999E-2</v>
      </c>
      <c r="R49">
        <v>6.4062900000000006E-2</v>
      </c>
      <c r="S49">
        <v>8.2314999999999999E-2</v>
      </c>
      <c r="T49">
        <v>0.1094647</v>
      </c>
      <c r="U49">
        <v>0.1482396</v>
      </c>
      <c r="V49">
        <v>0.1926377</v>
      </c>
      <c r="W49">
        <v>0.2349861</v>
      </c>
      <c r="X49">
        <v>0.26948290000000003</v>
      </c>
      <c r="Y49">
        <v>0.2959253</v>
      </c>
      <c r="Z49">
        <v>0.31407780000000002</v>
      </c>
      <c r="AA49">
        <v>0.32713730000000002</v>
      </c>
      <c r="AB49">
        <v>0.3357716</v>
      </c>
      <c r="AC49">
        <v>0.3424818</v>
      </c>
      <c r="AD49">
        <v>0.34729339999999997</v>
      </c>
      <c r="AE49">
        <v>0.35049330000000001</v>
      </c>
      <c r="AF49">
        <v>0.35292000000000001</v>
      </c>
      <c r="AG49">
        <v>0.3547361</v>
      </c>
      <c r="AH49">
        <v>0.35638560000000002</v>
      </c>
      <c r="AI49">
        <v>0.35776259999999999</v>
      </c>
      <c r="AJ49">
        <v>0.3583249</v>
      </c>
      <c r="AK49">
        <v>0.35868660000000002</v>
      </c>
      <c r="AL49">
        <v>0.3591915</v>
      </c>
      <c r="AM49">
        <v>0.35980620000000002</v>
      </c>
      <c r="AN49">
        <v>0.3599059</v>
      </c>
      <c r="AO49">
        <v>0.35995779999999999</v>
      </c>
      <c r="AP49">
        <v>0.36030790000000001</v>
      </c>
      <c r="AQ49">
        <v>0.36056569999999999</v>
      </c>
      <c r="AR49">
        <v>0.36044480000000001</v>
      </c>
    </row>
    <row r="50" spans="1:44" x14ac:dyDescent="0.25">
      <c r="A50" t="s">
        <v>10</v>
      </c>
      <c r="B50" t="s">
        <v>100</v>
      </c>
      <c r="C50" t="s">
        <v>11</v>
      </c>
      <c r="D50" t="s">
        <v>59</v>
      </c>
      <c r="E50">
        <v>4.16604E-2</v>
      </c>
      <c r="F50">
        <v>4.1940900000000003E-2</v>
      </c>
      <c r="G50">
        <v>4.1680700000000001E-2</v>
      </c>
      <c r="H50">
        <v>4.1295800000000001E-2</v>
      </c>
      <c r="I50">
        <v>4.1283500000000001E-2</v>
      </c>
      <c r="J50">
        <v>4.0453299999999998E-2</v>
      </c>
      <c r="K50">
        <v>4.0623199999999998E-2</v>
      </c>
      <c r="L50">
        <v>4.0662799999999999E-2</v>
      </c>
      <c r="M50">
        <v>4.0689700000000002E-2</v>
      </c>
      <c r="N50">
        <v>4.1513399999999999E-2</v>
      </c>
      <c r="O50">
        <v>4.3117299999999997E-2</v>
      </c>
      <c r="P50">
        <v>4.5808500000000002E-2</v>
      </c>
      <c r="Q50">
        <v>5.1020099999999999E-2</v>
      </c>
      <c r="R50">
        <v>6.0255200000000002E-2</v>
      </c>
      <c r="S50">
        <v>7.6419200000000007E-2</v>
      </c>
      <c r="T50">
        <v>0.1012155</v>
      </c>
      <c r="U50">
        <v>0.1357353</v>
      </c>
      <c r="V50">
        <v>0.1753767</v>
      </c>
      <c r="W50">
        <v>0.21327560000000001</v>
      </c>
      <c r="X50">
        <v>0.24389830000000001</v>
      </c>
      <c r="Y50">
        <v>0.26680340000000002</v>
      </c>
      <c r="Z50">
        <v>0.28364539999999999</v>
      </c>
      <c r="AA50">
        <v>0.29482459999999999</v>
      </c>
      <c r="AB50">
        <v>0.30327799999999999</v>
      </c>
      <c r="AC50">
        <v>0.30847259999999999</v>
      </c>
      <c r="AD50">
        <v>0.31329439999999997</v>
      </c>
      <c r="AE50">
        <v>0.3162682</v>
      </c>
      <c r="AF50">
        <v>0.31809300000000001</v>
      </c>
      <c r="AG50">
        <v>0.3200672</v>
      </c>
      <c r="AH50">
        <v>0.32186029999999999</v>
      </c>
      <c r="AI50">
        <v>0.32238</v>
      </c>
      <c r="AJ50">
        <v>0.32331549999999998</v>
      </c>
      <c r="AK50">
        <v>0.32382430000000001</v>
      </c>
      <c r="AL50">
        <v>0.32405250000000002</v>
      </c>
      <c r="AM50">
        <v>0.3245692</v>
      </c>
      <c r="AN50">
        <v>0.32462299999999999</v>
      </c>
      <c r="AO50">
        <v>0.3251964</v>
      </c>
      <c r="AP50">
        <v>0.32499529999999999</v>
      </c>
      <c r="AQ50">
        <v>0.3253588</v>
      </c>
      <c r="AR50">
        <v>0.32538159999999999</v>
      </c>
    </row>
    <row r="51" spans="1:44" x14ac:dyDescent="0.25">
      <c r="A51" t="s">
        <v>10</v>
      </c>
      <c r="B51" t="s">
        <v>101</v>
      </c>
      <c r="C51" t="s">
        <v>11</v>
      </c>
      <c r="D51" t="s">
        <v>59</v>
      </c>
      <c r="E51">
        <v>4.6664999999999998E-2</v>
      </c>
      <c r="F51">
        <v>4.6919299999999997E-2</v>
      </c>
      <c r="G51">
        <v>4.6885400000000001E-2</v>
      </c>
      <c r="H51">
        <v>4.6171999999999998E-2</v>
      </c>
      <c r="I51">
        <v>4.6074499999999997E-2</v>
      </c>
      <c r="J51">
        <v>4.54414E-2</v>
      </c>
      <c r="K51">
        <v>4.5688800000000002E-2</v>
      </c>
      <c r="L51">
        <v>4.5455299999999997E-2</v>
      </c>
      <c r="M51">
        <v>4.5662899999999999E-2</v>
      </c>
      <c r="N51">
        <v>4.6449799999999999E-2</v>
      </c>
      <c r="O51">
        <v>4.8480599999999999E-2</v>
      </c>
      <c r="P51">
        <v>5.1128E-2</v>
      </c>
      <c r="Q51">
        <v>5.7193099999999997E-2</v>
      </c>
      <c r="R51">
        <v>6.73869E-2</v>
      </c>
      <c r="S51">
        <v>8.5143499999999997E-2</v>
      </c>
      <c r="T51">
        <v>0.1129172</v>
      </c>
      <c r="U51">
        <v>0.1518061</v>
      </c>
      <c r="V51">
        <v>0.19638820000000001</v>
      </c>
      <c r="W51">
        <v>0.23860429999999999</v>
      </c>
      <c r="X51">
        <v>0.2723893</v>
      </c>
      <c r="Y51">
        <v>0.29800529999999997</v>
      </c>
      <c r="Z51">
        <v>0.31679859999999999</v>
      </c>
      <c r="AA51">
        <v>0.3294725</v>
      </c>
      <c r="AB51">
        <v>0.3387213</v>
      </c>
      <c r="AC51">
        <v>0.34485470000000001</v>
      </c>
      <c r="AD51">
        <v>0.35039599999999999</v>
      </c>
      <c r="AE51">
        <v>0.35348970000000002</v>
      </c>
      <c r="AF51">
        <v>0.35544910000000002</v>
      </c>
      <c r="AG51">
        <v>0.35734139999999998</v>
      </c>
      <c r="AH51">
        <v>0.35897370000000001</v>
      </c>
      <c r="AI51">
        <v>0.36001539999999999</v>
      </c>
      <c r="AJ51">
        <v>0.36100759999999998</v>
      </c>
      <c r="AK51">
        <v>0.36137049999999998</v>
      </c>
      <c r="AL51">
        <v>0.36228630000000001</v>
      </c>
      <c r="AM51">
        <v>0.3626045</v>
      </c>
      <c r="AN51">
        <v>0.36268149999999999</v>
      </c>
      <c r="AO51">
        <v>0.36314039999999997</v>
      </c>
      <c r="AP51">
        <v>0.36224659999999997</v>
      </c>
      <c r="AQ51">
        <v>0.36296070000000002</v>
      </c>
      <c r="AR51">
        <v>0.36330449999999997</v>
      </c>
    </row>
    <row r="52" spans="1:44" x14ac:dyDescent="0.25">
      <c r="A52" t="s">
        <v>10</v>
      </c>
      <c r="B52" t="s">
        <v>102</v>
      </c>
      <c r="C52" t="s">
        <v>11</v>
      </c>
      <c r="D52" t="s">
        <v>59</v>
      </c>
      <c r="E52">
        <v>4.3767300000000002E-2</v>
      </c>
      <c r="F52">
        <v>4.4307300000000001E-2</v>
      </c>
      <c r="G52">
        <v>4.4747200000000001E-2</v>
      </c>
      <c r="H52">
        <v>4.4099899999999997E-2</v>
      </c>
      <c r="I52">
        <v>4.4365799999999997E-2</v>
      </c>
      <c r="J52">
        <v>4.3876900000000003E-2</v>
      </c>
      <c r="K52">
        <v>4.3794600000000003E-2</v>
      </c>
      <c r="L52">
        <v>4.4097499999999998E-2</v>
      </c>
      <c r="M52">
        <v>4.4107800000000003E-2</v>
      </c>
      <c r="N52">
        <v>4.50903E-2</v>
      </c>
      <c r="O52">
        <v>4.7315200000000002E-2</v>
      </c>
      <c r="P52">
        <v>5.0835699999999998E-2</v>
      </c>
      <c r="Q52">
        <v>5.7983699999999999E-2</v>
      </c>
      <c r="R52">
        <v>7.0685300000000006E-2</v>
      </c>
      <c r="S52">
        <v>9.2567499999999997E-2</v>
      </c>
      <c r="T52">
        <v>0.12632260000000001</v>
      </c>
      <c r="U52">
        <v>0.17171500000000001</v>
      </c>
      <c r="V52">
        <v>0.22291069999999999</v>
      </c>
      <c r="W52">
        <v>0.26963779999999998</v>
      </c>
      <c r="X52">
        <v>0.30681910000000001</v>
      </c>
      <c r="Y52">
        <v>0.33385350000000003</v>
      </c>
      <c r="Z52">
        <v>0.35242050000000003</v>
      </c>
      <c r="AA52">
        <v>0.36495050000000001</v>
      </c>
      <c r="AB52">
        <v>0.37358740000000001</v>
      </c>
      <c r="AC52">
        <v>0.3794689</v>
      </c>
      <c r="AD52">
        <v>0.383191</v>
      </c>
      <c r="AE52">
        <v>0.38568809999999998</v>
      </c>
      <c r="AF52">
        <v>0.3872797</v>
      </c>
      <c r="AG52">
        <v>0.38900509999999999</v>
      </c>
      <c r="AH52">
        <v>0.3896406</v>
      </c>
      <c r="AI52">
        <v>0.39018389999999997</v>
      </c>
      <c r="AJ52">
        <v>0.39015830000000001</v>
      </c>
      <c r="AK52">
        <v>0.39120250000000001</v>
      </c>
      <c r="AL52">
        <v>0.39006990000000002</v>
      </c>
      <c r="AM52">
        <v>0.39034790000000003</v>
      </c>
      <c r="AN52">
        <v>0.39054250000000001</v>
      </c>
      <c r="AO52">
        <v>0.39000610000000002</v>
      </c>
      <c r="AP52">
        <v>0.39019700000000002</v>
      </c>
      <c r="AQ52">
        <v>0.39025700000000002</v>
      </c>
      <c r="AR52">
        <v>0.39090180000000002</v>
      </c>
    </row>
    <row r="53" spans="1:44" x14ac:dyDescent="0.25">
      <c r="A53" t="s">
        <v>10</v>
      </c>
      <c r="B53" t="s">
        <v>103</v>
      </c>
      <c r="C53" t="s">
        <v>11</v>
      </c>
      <c r="D53" t="s">
        <v>59</v>
      </c>
      <c r="E53">
        <v>4.70473E-2</v>
      </c>
      <c r="F53">
        <v>4.6760700000000002E-2</v>
      </c>
      <c r="G53">
        <v>4.6833199999999998E-2</v>
      </c>
      <c r="H53">
        <v>4.6325999999999999E-2</v>
      </c>
      <c r="I53">
        <v>4.6109499999999998E-2</v>
      </c>
      <c r="J53">
        <v>4.54093E-2</v>
      </c>
      <c r="K53">
        <v>4.5531299999999997E-2</v>
      </c>
      <c r="L53">
        <v>4.5277100000000001E-2</v>
      </c>
      <c r="M53">
        <v>4.55869E-2</v>
      </c>
      <c r="N53">
        <v>4.65625E-2</v>
      </c>
      <c r="O53">
        <v>4.8535799999999997E-2</v>
      </c>
      <c r="P53">
        <v>5.2146900000000003E-2</v>
      </c>
      <c r="Q53">
        <v>5.9373599999999999E-2</v>
      </c>
      <c r="R53">
        <v>7.2174500000000003E-2</v>
      </c>
      <c r="S53">
        <v>9.43055E-2</v>
      </c>
      <c r="T53">
        <v>0.12798850000000001</v>
      </c>
      <c r="U53">
        <v>0.1738537</v>
      </c>
      <c r="V53">
        <v>0.22513830000000001</v>
      </c>
      <c r="W53">
        <v>0.27290350000000002</v>
      </c>
      <c r="X53">
        <v>0.30980380000000002</v>
      </c>
      <c r="Y53">
        <v>0.33753759999999999</v>
      </c>
      <c r="Z53">
        <v>0.35655409999999998</v>
      </c>
      <c r="AA53">
        <v>0.36892910000000001</v>
      </c>
      <c r="AB53">
        <v>0.37733460000000002</v>
      </c>
      <c r="AC53">
        <v>0.38298369999999998</v>
      </c>
      <c r="AD53">
        <v>0.3868838</v>
      </c>
      <c r="AE53">
        <v>0.3894514</v>
      </c>
      <c r="AF53">
        <v>0.390484</v>
      </c>
      <c r="AG53">
        <v>0.391378</v>
      </c>
      <c r="AH53">
        <v>0.39233780000000001</v>
      </c>
      <c r="AI53">
        <v>0.39303389999999999</v>
      </c>
      <c r="AJ53">
        <v>0.39342880000000002</v>
      </c>
      <c r="AK53">
        <v>0.39340459999999999</v>
      </c>
      <c r="AL53">
        <v>0.39339869999999999</v>
      </c>
      <c r="AM53">
        <v>0.39395910000000001</v>
      </c>
      <c r="AN53">
        <v>0.39322360000000001</v>
      </c>
      <c r="AO53">
        <v>0.3944435</v>
      </c>
      <c r="AP53">
        <v>0.39383899999999999</v>
      </c>
      <c r="AQ53">
        <v>0.39287319999999998</v>
      </c>
      <c r="AR53">
        <v>0.39431139999999998</v>
      </c>
    </row>
    <row r="54" spans="1:44" x14ac:dyDescent="0.25">
      <c r="A54" t="s">
        <v>10</v>
      </c>
      <c r="B54" t="s">
        <v>104</v>
      </c>
      <c r="C54" t="s">
        <v>11</v>
      </c>
      <c r="D54" t="s">
        <v>59</v>
      </c>
      <c r="E54">
        <v>3.9366199999999997E-2</v>
      </c>
      <c r="F54">
        <v>3.9756899999999998E-2</v>
      </c>
      <c r="G54">
        <v>3.9832600000000003E-2</v>
      </c>
      <c r="H54">
        <v>3.9636499999999998E-2</v>
      </c>
      <c r="I54">
        <v>3.9610699999999999E-2</v>
      </c>
      <c r="J54">
        <v>3.91566E-2</v>
      </c>
      <c r="K54">
        <v>3.9325199999999998E-2</v>
      </c>
      <c r="L54">
        <v>3.9237300000000003E-2</v>
      </c>
      <c r="M54">
        <v>3.9556399999999999E-2</v>
      </c>
      <c r="N54">
        <v>4.0671499999999999E-2</v>
      </c>
      <c r="O54">
        <v>4.27465E-2</v>
      </c>
      <c r="P54">
        <v>4.6698099999999999E-2</v>
      </c>
      <c r="Q54">
        <v>5.4066299999999998E-2</v>
      </c>
      <c r="R54">
        <v>6.71485E-2</v>
      </c>
      <c r="S54">
        <v>8.9671500000000001E-2</v>
      </c>
      <c r="T54">
        <v>0.1237837</v>
      </c>
      <c r="U54">
        <v>0.17069309999999999</v>
      </c>
      <c r="V54">
        <v>0.22196949999999999</v>
      </c>
      <c r="W54">
        <v>0.27140189999999997</v>
      </c>
      <c r="X54">
        <v>0.30850909999999998</v>
      </c>
      <c r="Y54">
        <v>0.33622180000000002</v>
      </c>
      <c r="Z54">
        <v>0.3544583</v>
      </c>
      <c r="AA54">
        <v>0.36677670000000001</v>
      </c>
      <c r="AB54">
        <v>0.37476330000000002</v>
      </c>
      <c r="AC54">
        <v>0.38112360000000001</v>
      </c>
      <c r="AD54">
        <v>0.38441839999999999</v>
      </c>
      <c r="AE54">
        <v>0.38673940000000001</v>
      </c>
      <c r="AF54">
        <v>0.38804450000000001</v>
      </c>
      <c r="AG54">
        <v>0.38929730000000001</v>
      </c>
      <c r="AH54">
        <v>0.3907332</v>
      </c>
      <c r="AI54">
        <v>0.3901462</v>
      </c>
      <c r="AJ54">
        <v>0.39040459999999999</v>
      </c>
      <c r="AK54">
        <v>0.39092139999999997</v>
      </c>
      <c r="AL54">
        <v>0.38994040000000002</v>
      </c>
      <c r="AM54">
        <v>0.39073469999999999</v>
      </c>
      <c r="AN54">
        <v>0.39070690000000002</v>
      </c>
      <c r="AO54">
        <v>0.39072499999999999</v>
      </c>
      <c r="AP54">
        <v>0.39031880000000002</v>
      </c>
      <c r="AQ54">
        <v>0.39020169999999998</v>
      </c>
      <c r="AR54">
        <v>0.38960790000000001</v>
      </c>
    </row>
    <row r="55" spans="1:44" x14ac:dyDescent="0.25">
      <c r="A55" t="s">
        <v>10</v>
      </c>
      <c r="B55" t="s">
        <v>105</v>
      </c>
      <c r="C55" t="s">
        <v>11</v>
      </c>
      <c r="D55" t="s">
        <v>11</v>
      </c>
      <c r="E55" t="s">
        <v>11</v>
      </c>
      <c r="F55" t="s">
        <v>11</v>
      </c>
      <c r="G55" t="s">
        <v>11</v>
      </c>
      <c r="H55" t="s">
        <v>11</v>
      </c>
      <c r="I55" t="s">
        <v>11</v>
      </c>
      <c r="J55" t="s">
        <v>11</v>
      </c>
      <c r="K55" t="s">
        <v>11</v>
      </c>
      <c r="L55" t="s">
        <v>11</v>
      </c>
      <c r="M55" t="s">
        <v>11</v>
      </c>
      <c r="N55" t="s">
        <v>11</v>
      </c>
      <c r="O55" t="s">
        <v>11</v>
      </c>
      <c r="P55" t="s">
        <v>11</v>
      </c>
      <c r="Q55" t="s">
        <v>11</v>
      </c>
      <c r="R55" t="s">
        <v>11</v>
      </c>
      <c r="S55" t="s">
        <v>11</v>
      </c>
      <c r="T55" t="s">
        <v>11</v>
      </c>
      <c r="U55" t="s">
        <v>11</v>
      </c>
      <c r="V55" t="s">
        <v>11</v>
      </c>
      <c r="W55" t="s">
        <v>11</v>
      </c>
      <c r="X55" t="s">
        <v>11</v>
      </c>
      <c r="Y55" t="s">
        <v>11</v>
      </c>
      <c r="Z55" t="s">
        <v>11</v>
      </c>
      <c r="AA55" t="s">
        <v>11</v>
      </c>
      <c r="AB55" t="s">
        <v>11</v>
      </c>
      <c r="AC55" t="s">
        <v>11</v>
      </c>
      <c r="AD55" t="s">
        <v>11</v>
      </c>
      <c r="AE55" t="s">
        <v>11</v>
      </c>
      <c r="AF55" t="s">
        <v>11</v>
      </c>
      <c r="AG55" t="s">
        <v>11</v>
      </c>
      <c r="AH55" t="s">
        <v>11</v>
      </c>
      <c r="AI55" t="s">
        <v>11</v>
      </c>
      <c r="AJ55" t="s">
        <v>11</v>
      </c>
      <c r="AK55" t="s">
        <v>11</v>
      </c>
      <c r="AL55" t="s">
        <v>11</v>
      </c>
      <c r="AM55" t="s">
        <v>11</v>
      </c>
      <c r="AN55" t="s">
        <v>11</v>
      </c>
      <c r="AO55" t="s">
        <v>11</v>
      </c>
      <c r="AP55" t="s">
        <v>11</v>
      </c>
      <c r="AQ55" t="s">
        <v>11</v>
      </c>
      <c r="AR55" t="s">
        <v>11</v>
      </c>
    </row>
    <row r="56" spans="1:44" x14ac:dyDescent="0.25">
      <c r="A56" t="s">
        <v>10</v>
      </c>
      <c r="B56" t="s">
        <v>106</v>
      </c>
      <c r="C56" t="s">
        <v>11</v>
      </c>
      <c r="D56" t="s">
        <v>59</v>
      </c>
      <c r="E56">
        <v>4.2046100000000003E-2</v>
      </c>
      <c r="F56">
        <v>4.2953499999999999E-2</v>
      </c>
      <c r="G56">
        <v>4.3680499999999997E-2</v>
      </c>
      <c r="H56">
        <v>4.3775300000000003E-2</v>
      </c>
      <c r="I56">
        <v>4.3886500000000002E-2</v>
      </c>
      <c r="J56">
        <v>4.3472499999999997E-2</v>
      </c>
      <c r="K56">
        <v>4.3598699999999997E-2</v>
      </c>
      <c r="L56">
        <v>4.3633999999999999E-2</v>
      </c>
      <c r="M56">
        <v>4.40288E-2</v>
      </c>
      <c r="N56">
        <v>4.4716899999999997E-2</v>
      </c>
      <c r="O56">
        <v>4.6497799999999999E-2</v>
      </c>
      <c r="P56">
        <v>4.9819500000000003E-2</v>
      </c>
      <c r="Q56">
        <v>5.6265099999999998E-2</v>
      </c>
      <c r="R56">
        <v>6.7532300000000003E-2</v>
      </c>
      <c r="S56">
        <v>8.7592299999999998E-2</v>
      </c>
      <c r="T56">
        <v>0.1184354</v>
      </c>
      <c r="U56">
        <v>0.1614409</v>
      </c>
      <c r="V56">
        <v>0.21137629999999999</v>
      </c>
      <c r="W56">
        <v>0.25976339999999998</v>
      </c>
      <c r="X56">
        <v>0.298406</v>
      </c>
      <c r="Y56">
        <v>0.32647690000000001</v>
      </c>
      <c r="Z56">
        <v>0.34591529999999998</v>
      </c>
      <c r="AA56">
        <v>0.35917139999999997</v>
      </c>
      <c r="AB56">
        <v>0.36823539999999999</v>
      </c>
      <c r="AC56">
        <v>0.3740792</v>
      </c>
      <c r="AD56">
        <v>0.3788743</v>
      </c>
      <c r="AE56">
        <v>0.38106030000000002</v>
      </c>
      <c r="AF56">
        <v>0.3827507</v>
      </c>
      <c r="AG56">
        <v>0.38352340000000001</v>
      </c>
      <c r="AH56">
        <v>0.38508239999999999</v>
      </c>
      <c r="AI56">
        <v>0.38545669999999999</v>
      </c>
      <c r="AJ56">
        <v>0.38611699999999999</v>
      </c>
      <c r="AK56">
        <v>0.38588549999999999</v>
      </c>
      <c r="AL56">
        <v>0.38589420000000002</v>
      </c>
      <c r="AM56">
        <v>0.3860596</v>
      </c>
      <c r="AN56">
        <v>0.38624799999999998</v>
      </c>
      <c r="AO56">
        <v>0.38662570000000002</v>
      </c>
      <c r="AP56">
        <v>0.38640950000000002</v>
      </c>
      <c r="AQ56">
        <v>0.38645279999999999</v>
      </c>
      <c r="AR56">
        <v>0.38585039999999998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56"/>
  <sheetViews>
    <sheetView workbookViewId="0"/>
  </sheetViews>
  <sheetFormatPr defaultRowHeight="15" x14ac:dyDescent="0.25"/>
  <cols>
    <col min="5" max="5" width="10.7109375" bestFit="1" customWidth="1"/>
    <col min="6" max="7" width="9.28515625" bestFit="1" customWidth="1"/>
    <col min="8" max="11" width="10.7109375" bestFit="1" customWidth="1"/>
    <col min="12" max="12" width="10" bestFit="1" customWidth="1"/>
    <col min="13" max="44" width="9.28515625" bestFit="1" customWidth="1"/>
  </cols>
  <sheetData>
    <row r="1" spans="1:44" x14ac:dyDescent="0.25">
      <c r="A1" s="1" t="s">
        <v>0</v>
      </c>
      <c r="B1" t="s">
        <v>1</v>
      </c>
    </row>
    <row r="2" spans="1:44" x14ac:dyDescent="0.25">
      <c r="A2" s="1" t="s">
        <v>2</v>
      </c>
      <c r="B2" t="s">
        <v>3</v>
      </c>
    </row>
    <row r="3" spans="1:44" x14ac:dyDescent="0.25">
      <c r="A3" s="1" t="s">
        <v>4</v>
      </c>
      <c r="B3" t="s">
        <v>5</v>
      </c>
    </row>
    <row r="5" spans="1:44" s="1" customFormat="1" ht="12.75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4" x14ac:dyDescent="0.25">
      <c r="A6" t="s">
        <v>10</v>
      </c>
      <c r="B6" t="s">
        <v>11</v>
      </c>
      <c r="C6" t="s">
        <v>12</v>
      </c>
      <c r="D6" t="s">
        <v>13</v>
      </c>
    </row>
    <row r="8" spans="1:44" s="1" customFormat="1" ht="12.75" x14ac:dyDescent="0.2">
      <c r="A8" s="1" t="s">
        <v>14</v>
      </c>
      <c r="B8" s="1" t="s">
        <v>15</v>
      </c>
      <c r="C8" s="1" t="s">
        <v>16</v>
      </c>
      <c r="D8" s="1" t="s">
        <v>107</v>
      </c>
      <c r="E8" s="1" t="s">
        <v>18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25</v>
      </c>
      <c r="M8" s="1" t="s">
        <v>26</v>
      </c>
      <c r="N8" s="1" t="s">
        <v>27</v>
      </c>
      <c r="O8" s="1" t="s">
        <v>28</v>
      </c>
      <c r="P8" s="1" t="s">
        <v>29</v>
      </c>
      <c r="Q8" s="1" t="s">
        <v>30</v>
      </c>
      <c r="R8" s="1" t="s">
        <v>31</v>
      </c>
      <c r="S8" s="1" t="s">
        <v>32</v>
      </c>
      <c r="T8" s="1" t="s">
        <v>33</v>
      </c>
      <c r="U8" s="1" t="s">
        <v>34</v>
      </c>
      <c r="V8" s="1" t="s">
        <v>35</v>
      </c>
      <c r="W8" s="1" t="s">
        <v>36</v>
      </c>
      <c r="X8" s="1" t="s">
        <v>37</v>
      </c>
      <c r="Y8" s="1" t="s">
        <v>38</v>
      </c>
      <c r="Z8" s="1" t="s">
        <v>39</v>
      </c>
      <c r="AA8" s="1" t="s">
        <v>40</v>
      </c>
      <c r="AB8" s="1" t="s">
        <v>41</v>
      </c>
      <c r="AC8" s="1" t="s">
        <v>42</v>
      </c>
      <c r="AD8" s="1" t="s">
        <v>43</v>
      </c>
      <c r="AE8" s="1" t="s">
        <v>44</v>
      </c>
      <c r="AF8" s="1" t="s">
        <v>45</v>
      </c>
      <c r="AG8" s="1" t="s">
        <v>46</v>
      </c>
      <c r="AH8" s="1" t="s">
        <v>47</v>
      </c>
      <c r="AI8" s="1" t="s">
        <v>48</v>
      </c>
      <c r="AJ8" s="1" t="s">
        <v>49</v>
      </c>
      <c r="AK8" s="1" t="s">
        <v>50</v>
      </c>
      <c r="AL8" s="1" t="s">
        <v>51</v>
      </c>
      <c r="AM8" s="1" t="s">
        <v>52</v>
      </c>
      <c r="AN8" s="1" t="s">
        <v>53</v>
      </c>
      <c r="AO8" s="1" t="s">
        <v>54</v>
      </c>
      <c r="AP8" s="1" t="s">
        <v>55</v>
      </c>
      <c r="AQ8" s="1" t="s">
        <v>56</v>
      </c>
      <c r="AR8" s="1" t="s">
        <v>57</v>
      </c>
    </row>
    <row r="9" spans="1:44" x14ac:dyDescent="0.25">
      <c r="A9" t="s">
        <v>10</v>
      </c>
      <c r="B9" t="s">
        <v>58</v>
      </c>
      <c r="C9" t="s">
        <v>11</v>
      </c>
      <c r="D9" t="s">
        <v>108</v>
      </c>
      <c r="E9">
        <v>6.8840000000000004E-4</v>
      </c>
      <c r="F9">
        <v>7.2530000000000001E-4</v>
      </c>
      <c r="G9">
        <v>5.2649999999999995E-4</v>
      </c>
      <c r="H9">
        <v>-5.0699999999999999E-5</v>
      </c>
      <c r="I9">
        <v>-3.6850000000000001E-4</v>
      </c>
      <c r="J9">
        <v>-1.3439999999999999E-4</v>
      </c>
      <c r="K9">
        <v>9.9730000000000001E-4</v>
      </c>
      <c r="L9">
        <v>3.5225E-3</v>
      </c>
      <c r="M9">
        <v>8.1513000000000002E-3</v>
      </c>
      <c r="N9">
        <v>1.69125E-2</v>
      </c>
      <c r="O9">
        <v>3.1933700000000002E-2</v>
      </c>
      <c r="P9">
        <v>5.6047699999999999E-2</v>
      </c>
      <c r="Q9">
        <v>9.0486700000000003E-2</v>
      </c>
      <c r="R9">
        <v>0.13317660000000001</v>
      </c>
      <c r="S9">
        <v>0.17808209999999999</v>
      </c>
      <c r="T9">
        <v>0.21884519999999999</v>
      </c>
      <c r="U9">
        <v>0.25117509999999998</v>
      </c>
      <c r="V9">
        <v>0.27494200000000002</v>
      </c>
      <c r="W9">
        <v>0.2915992</v>
      </c>
      <c r="X9">
        <v>0.30367349999999999</v>
      </c>
      <c r="Y9">
        <v>0.3125619</v>
      </c>
      <c r="Z9">
        <v>0.31904719999999998</v>
      </c>
      <c r="AA9">
        <v>0.32377980000000001</v>
      </c>
      <c r="AB9">
        <v>0.32712839999999999</v>
      </c>
      <c r="AC9">
        <v>0.32944859999999998</v>
      </c>
      <c r="AD9">
        <v>0.33126830000000002</v>
      </c>
      <c r="AE9">
        <v>0.33260309999999998</v>
      </c>
      <c r="AF9">
        <v>0.33376699999999998</v>
      </c>
      <c r="AG9">
        <v>0.3344145</v>
      </c>
      <c r="AH9">
        <v>0.3347889</v>
      </c>
      <c r="AI9">
        <v>0.33512429999999999</v>
      </c>
      <c r="AJ9">
        <v>0.33543840000000003</v>
      </c>
      <c r="AK9">
        <v>0.33583429999999997</v>
      </c>
      <c r="AL9">
        <v>0.33583160000000001</v>
      </c>
      <c r="AM9">
        <v>0.33588990000000002</v>
      </c>
      <c r="AN9">
        <v>0.33580840000000001</v>
      </c>
      <c r="AO9">
        <v>0.33594289999999999</v>
      </c>
      <c r="AP9">
        <v>0.33589249999999998</v>
      </c>
      <c r="AQ9">
        <v>0.33576539999999999</v>
      </c>
      <c r="AR9">
        <v>0.33544030000000002</v>
      </c>
    </row>
    <row r="10" spans="1:44" x14ac:dyDescent="0.25">
      <c r="A10" t="s">
        <v>10</v>
      </c>
      <c r="B10" t="s">
        <v>60</v>
      </c>
      <c r="C10" t="s">
        <v>11</v>
      </c>
      <c r="D10" t="s">
        <v>108</v>
      </c>
      <c r="E10">
        <v>1.1289E-3</v>
      </c>
      <c r="F10">
        <v>8.3949999999999997E-4</v>
      </c>
      <c r="G10">
        <v>4.6430000000000001E-4</v>
      </c>
      <c r="H10">
        <v>-7.8200000000000003E-5</v>
      </c>
      <c r="I10">
        <v>-3.3629999999999999E-4</v>
      </c>
      <c r="J10">
        <v>-1.041E-4</v>
      </c>
      <c r="K10">
        <v>9.5949999999999996E-4</v>
      </c>
      <c r="L10">
        <v>3.2745999999999999E-3</v>
      </c>
      <c r="M10">
        <v>7.7317999999999996E-3</v>
      </c>
      <c r="N10">
        <v>1.58516E-2</v>
      </c>
      <c r="O10">
        <v>3.00196E-2</v>
      </c>
      <c r="P10">
        <v>5.25809E-2</v>
      </c>
      <c r="Q10">
        <v>8.5002099999999997E-2</v>
      </c>
      <c r="R10">
        <v>0.1250713</v>
      </c>
      <c r="S10">
        <v>0.1674861</v>
      </c>
      <c r="T10">
        <v>0.20627570000000001</v>
      </c>
      <c r="U10">
        <v>0.2373624</v>
      </c>
      <c r="V10">
        <v>0.26038329999999998</v>
      </c>
      <c r="W10">
        <v>0.27656969999999997</v>
      </c>
      <c r="X10">
        <v>0.28839900000000002</v>
      </c>
      <c r="Y10">
        <v>0.29688439999999999</v>
      </c>
      <c r="Z10">
        <v>0.3027513</v>
      </c>
      <c r="AA10">
        <v>0.30688860000000001</v>
      </c>
      <c r="AB10">
        <v>0.30982969999999999</v>
      </c>
      <c r="AC10">
        <v>0.3122183</v>
      </c>
      <c r="AD10">
        <v>0.31372339999999999</v>
      </c>
      <c r="AE10">
        <v>0.31480970000000003</v>
      </c>
      <c r="AF10">
        <v>0.3156487</v>
      </c>
      <c r="AG10">
        <v>0.31610899999999997</v>
      </c>
      <c r="AH10">
        <v>0.31650030000000001</v>
      </c>
      <c r="AI10">
        <v>0.31680330000000001</v>
      </c>
      <c r="AJ10">
        <v>0.31696839999999998</v>
      </c>
      <c r="AK10">
        <v>0.31690950000000001</v>
      </c>
      <c r="AL10">
        <v>0.31667400000000001</v>
      </c>
      <c r="AM10">
        <v>0.31657730000000001</v>
      </c>
      <c r="AN10">
        <v>0.31636439999999999</v>
      </c>
      <c r="AO10">
        <v>0.31608389999999997</v>
      </c>
      <c r="AP10">
        <v>0.31585920000000001</v>
      </c>
      <c r="AQ10">
        <v>0.31556079999999997</v>
      </c>
      <c r="AR10">
        <v>0.31506450000000003</v>
      </c>
    </row>
    <row r="11" spans="1:44" x14ac:dyDescent="0.25">
      <c r="A11" t="s">
        <v>10</v>
      </c>
      <c r="B11" t="s">
        <v>61</v>
      </c>
      <c r="C11" t="s">
        <v>11</v>
      </c>
      <c r="D11" t="s">
        <v>108</v>
      </c>
      <c r="E11">
        <v>1.2298000000000001E-3</v>
      </c>
      <c r="F11">
        <v>1.1211000000000001E-3</v>
      </c>
      <c r="G11">
        <v>7.8050000000000005E-4</v>
      </c>
      <c r="H11">
        <v>1.1620000000000001E-4</v>
      </c>
      <c r="I11">
        <v>-4.8089999999999998E-4</v>
      </c>
      <c r="J11">
        <v>-7.1619999999999995E-4</v>
      </c>
      <c r="K11">
        <v>-5.2899999999999998E-5</v>
      </c>
      <c r="L11">
        <v>1.8580999999999999E-3</v>
      </c>
      <c r="M11">
        <v>5.8352999999999999E-3</v>
      </c>
      <c r="N11">
        <v>1.3288400000000001E-2</v>
      </c>
      <c r="O11">
        <v>2.64392E-2</v>
      </c>
      <c r="P11">
        <v>4.79657E-2</v>
      </c>
      <c r="Q11">
        <v>7.9155000000000003E-2</v>
      </c>
      <c r="R11">
        <v>0.1179066</v>
      </c>
      <c r="S11">
        <v>0.1592682</v>
      </c>
      <c r="T11">
        <v>0.19740150000000001</v>
      </c>
      <c r="U11">
        <v>0.22825799999999999</v>
      </c>
      <c r="V11">
        <v>0.25103629999999999</v>
      </c>
      <c r="W11">
        <v>0.26668049999999999</v>
      </c>
      <c r="X11">
        <v>0.2776999</v>
      </c>
      <c r="Y11">
        <v>0.28563050000000001</v>
      </c>
      <c r="Z11">
        <v>0.29099720000000001</v>
      </c>
      <c r="AA11">
        <v>0.2946008</v>
      </c>
      <c r="AB11">
        <v>0.29687370000000002</v>
      </c>
      <c r="AC11">
        <v>0.29899559999999997</v>
      </c>
      <c r="AD11">
        <v>0.30044130000000002</v>
      </c>
      <c r="AE11">
        <v>0.30123899999999998</v>
      </c>
      <c r="AF11">
        <v>0.30162329999999998</v>
      </c>
      <c r="AG11">
        <v>0.30180699999999999</v>
      </c>
      <c r="AH11">
        <v>0.30187389999999997</v>
      </c>
      <c r="AI11">
        <v>0.30167929999999998</v>
      </c>
      <c r="AJ11">
        <v>0.30166029999999999</v>
      </c>
      <c r="AK11">
        <v>0.30154389999999998</v>
      </c>
      <c r="AL11">
        <v>0.30127120000000002</v>
      </c>
      <c r="AM11">
        <v>0.3010351</v>
      </c>
      <c r="AN11">
        <v>0.30057729999999999</v>
      </c>
      <c r="AO11">
        <v>0.30012280000000002</v>
      </c>
      <c r="AP11">
        <v>0.29945739999999998</v>
      </c>
      <c r="AQ11">
        <v>0.29894989999999999</v>
      </c>
      <c r="AR11">
        <v>0.29839159999999998</v>
      </c>
    </row>
    <row r="12" spans="1:44" x14ac:dyDescent="0.25">
      <c r="A12" t="s">
        <v>10</v>
      </c>
      <c r="B12" t="s">
        <v>62</v>
      </c>
      <c r="C12" t="s">
        <v>11</v>
      </c>
      <c r="D12" t="s">
        <v>109</v>
      </c>
      <c r="E12">
        <v>8.0659999999999998E-4</v>
      </c>
      <c r="F12">
        <v>8.2700000000000004E-4</v>
      </c>
      <c r="G12">
        <v>6.4570000000000003E-4</v>
      </c>
      <c r="H12">
        <v>1.596E-4</v>
      </c>
      <c r="I12">
        <v>-2.6249999999999998E-4</v>
      </c>
      <c r="J12">
        <v>-5.6490000000000002E-4</v>
      </c>
      <c r="K12">
        <v>-5.0560000000000004E-4</v>
      </c>
      <c r="L12">
        <v>7.4499999999999995E-5</v>
      </c>
      <c r="M12">
        <v>1.6956E-3</v>
      </c>
      <c r="N12">
        <v>5.1846000000000001E-3</v>
      </c>
      <c r="O12">
        <v>1.1707800000000001E-2</v>
      </c>
      <c r="P12">
        <v>2.3538E-2</v>
      </c>
      <c r="Q12">
        <v>4.3359500000000002E-2</v>
      </c>
      <c r="R12">
        <v>7.4089500000000003E-2</v>
      </c>
      <c r="S12">
        <v>0.1154008</v>
      </c>
      <c r="T12">
        <v>0.1632092</v>
      </c>
      <c r="U12">
        <v>0.2103013</v>
      </c>
      <c r="V12">
        <v>0.2505019</v>
      </c>
      <c r="W12">
        <v>0.28088200000000002</v>
      </c>
      <c r="X12">
        <v>0.30222159999999998</v>
      </c>
      <c r="Y12">
        <v>0.31718000000000002</v>
      </c>
      <c r="Z12">
        <v>0.32745439999999998</v>
      </c>
      <c r="AA12">
        <v>0.33476240000000002</v>
      </c>
      <c r="AB12">
        <v>0.33932679999999998</v>
      </c>
      <c r="AC12">
        <v>0.34254440000000003</v>
      </c>
      <c r="AD12">
        <v>0.34428039999999999</v>
      </c>
      <c r="AE12">
        <v>0.34545350000000002</v>
      </c>
      <c r="AF12">
        <v>0.34611969999999997</v>
      </c>
      <c r="AG12">
        <v>0.34633079999999999</v>
      </c>
      <c r="AH12">
        <v>0.34652559999999999</v>
      </c>
      <c r="AI12">
        <v>0.34668110000000002</v>
      </c>
      <c r="AJ12">
        <v>0.34679700000000002</v>
      </c>
      <c r="AK12">
        <v>0.34643370000000001</v>
      </c>
      <c r="AL12">
        <v>0.34590090000000001</v>
      </c>
      <c r="AM12">
        <v>0.3455684</v>
      </c>
      <c r="AN12">
        <v>0.3450993</v>
      </c>
      <c r="AO12">
        <v>0.34484029999999999</v>
      </c>
      <c r="AP12">
        <v>0.3446709</v>
      </c>
      <c r="AQ12">
        <v>0.34443839999999998</v>
      </c>
      <c r="AR12">
        <v>0.3437229</v>
      </c>
    </row>
    <row r="13" spans="1:44" x14ac:dyDescent="0.25">
      <c r="A13" t="s">
        <v>10</v>
      </c>
      <c r="B13" t="s">
        <v>63</v>
      </c>
      <c r="C13" t="s">
        <v>11</v>
      </c>
      <c r="D13" t="s">
        <v>109</v>
      </c>
      <c r="E13">
        <v>1.0087E-3</v>
      </c>
      <c r="F13">
        <v>9.6080000000000004E-4</v>
      </c>
      <c r="G13">
        <v>7.2880000000000004E-4</v>
      </c>
      <c r="H13">
        <v>1.4980000000000001E-4</v>
      </c>
      <c r="I13">
        <v>-3.4840000000000001E-4</v>
      </c>
      <c r="J13">
        <v>-6.1749999999999999E-4</v>
      </c>
      <c r="K13">
        <v>-5.3300000000000005E-4</v>
      </c>
      <c r="L13">
        <v>1.3850000000000001E-4</v>
      </c>
      <c r="M13">
        <v>1.6299999999999999E-3</v>
      </c>
      <c r="N13">
        <v>4.8403999999999999E-3</v>
      </c>
      <c r="O13">
        <v>1.10297E-2</v>
      </c>
      <c r="P13">
        <v>2.23298E-2</v>
      </c>
      <c r="Q13">
        <v>4.1548700000000001E-2</v>
      </c>
      <c r="R13">
        <v>7.1118200000000006E-2</v>
      </c>
      <c r="S13">
        <v>0.11226220000000001</v>
      </c>
      <c r="T13">
        <v>0.1611389</v>
      </c>
      <c r="U13">
        <v>0.2095274</v>
      </c>
      <c r="V13">
        <v>0.24998809999999999</v>
      </c>
      <c r="W13">
        <v>0.27913339999999998</v>
      </c>
      <c r="X13">
        <v>0.2995969</v>
      </c>
      <c r="Y13">
        <v>0.31366270000000002</v>
      </c>
      <c r="Z13">
        <v>0.32372590000000001</v>
      </c>
      <c r="AA13">
        <v>0.33051190000000003</v>
      </c>
      <c r="AB13">
        <v>0.33479999999999999</v>
      </c>
      <c r="AC13">
        <v>0.33743519999999999</v>
      </c>
      <c r="AD13">
        <v>0.33909650000000002</v>
      </c>
      <c r="AE13">
        <v>0.34034890000000001</v>
      </c>
      <c r="AF13">
        <v>0.34118890000000002</v>
      </c>
      <c r="AG13">
        <v>0.34182050000000003</v>
      </c>
      <c r="AH13">
        <v>0.34225280000000002</v>
      </c>
      <c r="AI13">
        <v>0.34243499999999999</v>
      </c>
      <c r="AJ13">
        <v>0.342144</v>
      </c>
      <c r="AK13">
        <v>0.34175489999999997</v>
      </c>
      <c r="AL13">
        <v>0.34125680000000003</v>
      </c>
      <c r="AM13">
        <v>0.34134500000000001</v>
      </c>
      <c r="AN13">
        <v>0.3411843</v>
      </c>
      <c r="AO13">
        <v>0.34110069999999998</v>
      </c>
      <c r="AP13">
        <v>0.34058480000000002</v>
      </c>
      <c r="AQ13">
        <v>0.34042080000000002</v>
      </c>
      <c r="AR13">
        <v>0.34066839999999998</v>
      </c>
    </row>
    <row r="14" spans="1:44" x14ac:dyDescent="0.25">
      <c r="A14" t="s">
        <v>10</v>
      </c>
      <c r="B14" t="s">
        <v>64</v>
      </c>
      <c r="C14" t="s">
        <v>11</v>
      </c>
      <c r="D14" t="s">
        <v>109</v>
      </c>
      <c r="E14">
        <v>1.1800000000000001E-3</v>
      </c>
      <c r="F14">
        <v>1.1107999999999999E-3</v>
      </c>
      <c r="G14">
        <v>7.9270000000000002E-4</v>
      </c>
      <c r="H14">
        <v>2.0589999999999999E-4</v>
      </c>
      <c r="I14">
        <v>-3.701E-4</v>
      </c>
      <c r="J14">
        <v>-6.914E-4</v>
      </c>
      <c r="K14">
        <v>-5.9679999999999998E-4</v>
      </c>
      <c r="L14">
        <v>1.214E-4</v>
      </c>
      <c r="M14">
        <v>1.7463999999999999E-3</v>
      </c>
      <c r="N14">
        <v>5.0004000000000003E-3</v>
      </c>
      <c r="O14">
        <v>1.1282E-2</v>
      </c>
      <c r="P14">
        <v>2.2717600000000001E-2</v>
      </c>
      <c r="Q14">
        <v>4.1991599999999997E-2</v>
      </c>
      <c r="R14">
        <v>7.1768899999999997E-2</v>
      </c>
      <c r="S14">
        <v>0.11252719999999999</v>
      </c>
      <c r="T14">
        <v>0.1605451</v>
      </c>
      <c r="U14">
        <v>0.20824380000000001</v>
      </c>
      <c r="V14">
        <v>0.24856259999999999</v>
      </c>
      <c r="W14">
        <v>0.27834300000000001</v>
      </c>
      <c r="X14">
        <v>0.29914459999999998</v>
      </c>
      <c r="Y14">
        <v>0.31344840000000002</v>
      </c>
      <c r="Z14">
        <v>0.32365319999999997</v>
      </c>
      <c r="AA14">
        <v>0.33054099999999997</v>
      </c>
      <c r="AB14">
        <v>0.33506390000000003</v>
      </c>
      <c r="AC14">
        <v>0.33800409999999997</v>
      </c>
      <c r="AD14">
        <v>0.3395744</v>
      </c>
      <c r="AE14">
        <v>0.34081549999999999</v>
      </c>
      <c r="AF14">
        <v>0.34134219999999998</v>
      </c>
      <c r="AG14">
        <v>0.3420282</v>
      </c>
      <c r="AH14">
        <v>0.34229789999999999</v>
      </c>
      <c r="AI14">
        <v>0.34241969999999999</v>
      </c>
      <c r="AJ14">
        <v>0.34227289999999999</v>
      </c>
      <c r="AK14">
        <v>0.3421109</v>
      </c>
      <c r="AL14">
        <v>0.3417404</v>
      </c>
      <c r="AM14">
        <v>0.34167560000000002</v>
      </c>
      <c r="AN14">
        <v>0.34121200000000002</v>
      </c>
      <c r="AO14">
        <v>0.34106639999999999</v>
      </c>
      <c r="AP14">
        <v>0.3405609</v>
      </c>
      <c r="AQ14">
        <v>0.34034199999999998</v>
      </c>
      <c r="AR14">
        <v>0.34015329999999999</v>
      </c>
    </row>
    <row r="15" spans="1:44" x14ac:dyDescent="0.25">
      <c r="A15" t="s">
        <v>10</v>
      </c>
      <c r="B15" t="s">
        <v>65</v>
      </c>
      <c r="C15" t="s">
        <v>11</v>
      </c>
      <c r="D15" t="s">
        <v>11</v>
      </c>
      <c r="E15" t="s">
        <v>11</v>
      </c>
      <c r="F15" t="s">
        <v>11</v>
      </c>
      <c r="G15" t="s">
        <v>11</v>
      </c>
      <c r="H15" t="s">
        <v>11</v>
      </c>
      <c r="I15" t="s">
        <v>11</v>
      </c>
      <c r="J15" t="s">
        <v>11</v>
      </c>
      <c r="K15" t="s">
        <v>11</v>
      </c>
      <c r="L15" t="s">
        <v>11</v>
      </c>
      <c r="M15" t="s">
        <v>11</v>
      </c>
      <c r="N15" t="s">
        <v>11</v>
      </c>
      <c r="O15" t="s">
        <v>11</v>
      </c>
      <c r="P15" t="s">
        <v>11</v>
      </c>
      <c r="Q15" t="s">
        <v>11</v>
      </c>
      <c r="R15" t="s">
        <v>11</v>
      </c>
      <c r="S15" t="s">
        <v>11</v>
      </c>
      <c r="T15" t="s">
        <v>11</v>
      </c>
      <c r="U15" t="s">
        <v>11</v>
      </c>
      <c r="V15" t="s">
        <v>11</v>
      </c>
      <c r="W15" t="s">
        <v>11</v>
      </c>
      <c r="X15" t="s">
        <v>11</v>
      </c>
      <c r="Y15" t="s">
        <v>11</v>
      </c>
      <c r="Z15" t="s">
        <v>11</v>
      </c>
      <c r="AA15" t="s">
        <v>11</v>
      </c>
      <c r="AB15" t="s">
        <v>11</v>
      </c>
      <c r="AC15" t="s">
        <v>11</v>
      </c>
      <c r="AD15" t="s">
        <v>11</v>
      </c>
      <c r="AE15" t="s">
        <v>11</v>
      </c>
      <c r="AF15" t="s">
        <v>11</v>
      </c>
      <c r="AG15" t="s">
        <v>11</v>
      </c>
      <c r="AH15" t="s">
        <v>11</v>
      </c>
      <c r="AI15" t="s">
        <v>11</v>
      </c>
      <c r="AJ15" t="s">
        <v>11</v>
      </c>
      <c r="AK15" t="s">
        <v>11</v>
      </c>
      <c r="AL15" t="s">
        <v>11</v>
      </c>
      <c r="AM15" t="s">
        <v>11</v>
      </c>
      <c r="AN15" t="s">
        <v>11</v>
      </c>
      <c r="AO15" t="s">
        <v>11</v>
      </c>
      <c r="AP15" t="s">
        <v>11</v>
      </c>
      <c r="AQ15" t="s">
        <v>11</v>
      </c>
      <c r="AR15" t="s">
        <v>11</v>
      </c>
    </row>
    <row r="16" spans="1:44" x14ac:dyDescent="0.25">
      <c r="A16" t="s">
        <v>10</v>
      </c>
      <c r="B16" t="s">
        <v>66</v>
      </c>
      <c r="C16" t="s">
        <v>11</v>
      </c>
      <c r="D16" t="s">
        <v>110</v>
      </c>
      <c r="E16">
        <v>1.0003E-3</v>
      </c>
      <c r="F16">
        <v>1.2181E-3</v>
      </c>
      <c r="G16">
        <v>1.1658E-3</v>
      </c>
      <c r="H16">
        <v>7.1889999999999996E-4</v>
      </c>
      <c r="I16">
        <v>1.7899999999999999E-4</v>
      </c>
      <c r="J16">
        <v>-3.258E-4</v>
      </c>
      <c r="K16">
        <v>-5.9360000000000001E-4</v>
      </c>
      <c r="L16">
        <v>-6.3630000000000002E-4</v>
      </c>
      <c r="M16">
        <v>-4.0250000000000003E-4</v>
      </c>
      <c r="N16">
        <v>2.8229999999999998E-4</v>
      </c>
      <c r="O16">
        <v>1.8749999999999999E-3</v>
      </c>
      <c r="P16">
        <v>5.1003000000000003E-3</v>
      </c>
      <c r="Q16">
        <v>1.11418E-2</v>
      </c>
      <c r="R16">
        <v>2.18233E-2</v>
      </c>
      <c r="S16">
        <v>3.9312100000000003E-2</v>
      </c>
      <c r="T16">
        <v>6.5074000000000007E-2</v>
      </c>
      <c r="U16">
        <v>9.7961000000000006E-2</v>
      </c>
      <c r="V16">
        <v>0.1344494</v>
      </c>
      <c r="W16">
        <v>0.16924449999999999</v>
      </c>
      <c r="X16">
        <v>0.19834370000000001</v>
      </c>
      <c r="Y16">
        <v>0.22012490000000001</v>
      </c>
      <c r="Z16">
        <v>0.2354977</v>
      </c>
      <c r="AA16">
        <v>0.24613070000000001</v>
      </c>
      <c r="AB16">
        <v>0.25349539999999998</v>
      </c>
      <c r="AC16">
        <v>0.25861590000000001</v>
      </c>
      <c r="AD16">
        <v>0.26233509999999999</v>
      </c>
      <c r="AE16">
        <v>0.26494770000000001</v>
      </c>
      <c r="AF16">
        <v>0.26678099999999999</v>
      </c>
      <c r="AG16">
        <v>0.26795469999999999</v>
      </c>
      <c r="AH16">
        <v>0.26882349999999999</v>
      </c>
      <c r="AI16">
        <v>0.26927519999999999</v>
      </c>
      <c r="AJ16">
        <v>0.26945799999999998</v>
      </c>
      <c r="AK16">
        <v>0.26939750000000001</v>
      </c>
      <c r="AL16">
        <v>0.26931290000000002</v>
      </c>
      <c r="AM16">
        <v>0.26902759999999998</v>
      </c>
      <c r="AN16">
        <v>0.26883400000000002</v>
      </c>
      <c r="AO16">
        <v>0.26848840000000002</v>
      </c>
      <c r="AP16">
        <v>0.26825090000000001</v>
      </c>
      <c r="AQ16">
        <v>0.26779199999999997</v>
      </c>
      <c r="AR16">
        <v>0.26738050000000002</v>
      </c>
    </row>
    <row r="17" spans="1:44" x14ac:dyDescent="0.25">
      <c r="A17" t="s">
        <v>10</v>
      </c>
      <c r="B17" t="s">
        <v>67</v>
      </c>
      <c r="C17" t="s">
        <v>11</v>
      </c>
      <c r="D17" t="s">
        <v>111</v>
      </c>
      <c r="E17">
        <v>2.5930000000000001E-4</v>
      </c>
      <c r="F17">
        <v>5.8739999999999997E-4</v>
      </c>
      <c r="G17">
        <v>5.1590000000000002E-4</v>
      </c>
      <c r="H17">
        <v>-1.43E-5</v>
      </c>
      <c r="I17">
        <v>-3.2410000000000002E-4</v>
      </c>
      <c r="J17">
        <v>-1.228E-4</v>
      </c>
      <c r="K17">
        <v>9.5489999999999995E-4</v>
      </c>
      <c r="L17">
        <v>3.4150000000000001E-3</v>
      </c>
      <c r="M17">
        <v>8.3986000000000009E-3</v>
      </c>
      <c r="N17">
        <v>1.7793699999999999E-2</v>
      </c>
      <c r="O17">
        <v>3.3925299999999999E-2</v>
      </c>
      <c r="P17">
        <v>5.9167200000000003E-2</v>
      </c>
      <c r="Q17">
        <v>9.3971299999999994E-2</v>
      </c>
      <c r="R17">
        <v>0.13538169999999999</v>
      </c>
      <c r="S17">
        <v>0.17739750000000001</v>
      </c>
      <c r="T17">
        <v>0.21399799999999999</v>
      </c>
      <c r="U17">
        <v>0.24262239999999999</v>
      </c>
      <c r="V17">
        <v>0.26334190000000002</v>
      </c>
      <c r="W17">
        <v>0.2780668</v>
      </c>
      <c r="X17">
        <v>0.28841529999999999</v>
      </c>
      <c r="Y17">
        <v>0.29582340000000001</v>
      </c>
      <c r="Z17">
        <v>0.30116320000000002</v>
      </c>
      <c r="AA17">
        <v>0.30503580000000002</v>
      </c>
      <c r="AB17">
        <v>0.30784719999999999</v>
      </c>
      <c r="AC17">
        <v>0.31002570000000002</v>
      </c>
      <c r="AD17">
        <v>0.31146119999999999</v>
      </c>
      <c r="AE17">
        <v>0.31259429999999999</v>
      </c>
      <c r="AF17">
        <v>0.31337690000000001</v>
      </c>
      <c r="AG17">
        <v>0.31395780000000001</v>
      </c>
      <c r="AH17">
        <v>0.31410179999999999</v>
      </c>
      <c r="AI17">
        <v>0.31420910000000002</v>
      </c>
      <c r="AJ17">
        <v>0.31416850000000002</v>
      </c>
      <c r="AK17">
        <v>0.314355</v>
      </c>
      <c r="AL17">
        <v>0.31432199999999999</v>
      </c>
      <c r="AM17">
        <v>0.31453350000000002</v>
      </c>
      <c r="AN17">
        <v>0.31434230000000002</v>
      </c>
      <c r="AO17">
        <v>0.31412630000000002</v>
      </c>
      <c r="AP17">
        <v>0.31386700000000001</v>
      </c>
      <c r="AQ17">
        <v>0.3136255</v>
      </c>
      <c r="AR17">
        <v>0.31328270000000003</v>
      </c>
    </row>
    <row r="18" spans="1:44" x14ac:dyDescent="0.25">
      <c r="A18" t="s">
        <v>10</v>
      </c>
      <c r="B18" t="s">
        <v>68</v>
      </c>
      <c r="C18" t="s">
        <v>11</v>
      </c>
      <c r="D18" t="s">
        <v>111</v>
      </c>
      <c r="E18">
        <v>5.8359999999999998E-4</v>
      </c>
      <c r="F18">
        <v>8.0800000000000002E-4</v>
      </c>
      <c r="G18">
        <v>5.5420000000000003E-4</v>
      </c>
      <c r="H18">
        <v>4.9299999999999999E-5</v>
      </c>
      <c r="I18">
        <v>-3.5399999999999999E-4</v>
      </c>
      <c r="J18">
        <v>-9.7899999999999994E-5</v>
      </c>
      <c r="K18">
        <v>1.0138E-3</v>
      </c>
      <c r="L18">
        <v>3.3581000000000001E-3</v>
      </c>
      <c r="M18">
        <v>8.0400000000000003E-3</v>
      </c>
      <c r="N18">
        <v>1.6776800000000001E-2</v>
      </c>
      <c r="O18">
        <v>3.2111300000000002E-2</v>
      </c>
      <c r="P18">
        <v>5.6104300000000003E-2</v>
      </c>
      <c r="Q18">
        <v>8.9162599999999995E-2</v>
      </c>
      <c r="R18">
        <v>0.12835340000000001</v>
      </c>
      <c r="S18">
        <v>0.1680584</v>
      </c>
      <c r="T18">
        <v>0.20323939999999999</v>
      </c>
      <c r="U18">
        <v>0.230874</v>
      </c>
      <c r="V18">
        <v>0.25114009999999998</v>
      </c>
      <c r="W18">
        <v>0.26513360000000002</v>
      </c>
      <c r="X18">
        <v>0.27473419999999998</v>
      </c>
      <c r="Y18">
        <v>0.28176299999999999</v>
      </c>
      <c r="Z18">
        <v>0.28689500000000001</v>
      </c>
      <c r="AA18">
        <v>0.29051389999999999</v>
      </c>
      <c r="AB18">
        <v>0.29290359999999999</v>
      </c>
      <c r="AC18">
        <v>0.29451759999999999</v>
      </c>
      <c r="AD18">
        <v>0.29596090000000003</v>
      </c>
      <c r="AE18">
        <v>0.29686030000000002</v>
      </c>
      <c r="AF18">
        <v>0.29750169999999998</v>
      </c>
      <c r="AG18">
        <v>0.29774149999999999</v>
      </c>
      <c r="AH18">
        <v>0.298099</v>
      </c>
      <c r="AI18">
        <v>0.29843940000000002</v>
      </c>
      <c r="AJ18">
        <v>0.29844039999999999</v>
      </c>
      <c r="AK18">
        <v>0.29826589999999997</v>
      </c>
      <c r="AL18">
        <v>0.29800280000000001</v>
      </c>
      <c r="AM18">
        <v>0.2980584</v>
      </c>
      <c r="AN18">
        <v>0.29790119999999998</v>
      </c>
      <c r="AO18">
        <v>0.2976356</v>
      </c>
      <c r="AP18">
        <v>0.2973461</v>
      </c>
      <c r="AQ18">
        <v>0.29714160000000001</v>
      </c>
      <c r="AR18">
        <v>0.29694609999999999</v>
      </c>
    </row>
    <row r="19" spans="1:44" x14ac:dyDescent="0.25">
      <c r="A19" t="s">
        <v>10</v>
      </c>
      <c r="B19" t="s">
        <v>69</v>
      </c>
      <c r="C19" t="s">
        <v>11</v>
      </c>
      <c r="D19" t="s">
        <v>111</v>
      </c>
      <c r="E19">
        <v>7.5299999999999998E-4</v>
      </c>
      <c r="F19">
        <v>6.8999999999999997E-4</v>
      </c>
      <c r="G19">
        <v>4.1199999999999999E-4</v>
      </c>
      <c r="H19">
        <v>-8.3000000000000002E-6</v>
      </c>
      <c r="I19">
        <v>-2.9480000000000001E-4</v>
      </c>
      <c r="J19">
        <v>-7.7100000000000004E-5</v>
      </c>
      <c r="K19">
        <v>8.8690000000000004E-4</v>
      </c>
      <c r="L19">
        <v>3.2198000000000001E-3</v>
      </c>
      <c r="M19">
        <v>8.0561999999999995E-3</v>
      </c>
      <c r="N19">
        <v>1.7175099999999999E-2</v>
      </c>
      <c r="O19">
        <v>3.29775E-2</v>
      </c>
      <c r="P19">
        <v>5.7723799999999999E-2</v>
      </c>
      <c r="Q19">
        <v>9.1628399999999999E-2</v>
      </c>
      <c r="R19">
        <v>0.13157820000000001</v>
      </c>
      <c r="S19">
        <v>0.17174149999999999</v>
      </c>
      <c r="T19">
        <v>0.20714540000000001</v>
      </c>
      <c r="U19">
        <v>0.2345257</v>
      </c>
      <c r="V19">
        <v>0.25424859999999999</v>
      </c>
      <c r="W19">
        <v>0.2677619</v>
      </c>
      <c r="X19">
        <v>0.27736240000000001</v>
      </c>
      <c r="Y19">
        <v>0.2843617</v>
      </c>
      <c r="Z19">
        <v>0.28944429999999999</v>
      </c>
      <c r="AA19">
        <v>0.29285909999999998</v>
      </c>
      <c r="AB19">
        <v>0.29507640000000002</v>
      </c>
      <c r="AC19">
        <v>0.29670960000000002</v>
      </c>
      <c r="AD19">
        <v>0.29803879999999999</v>
      </c>
      <c r="AE19">
        <v>0.29900650000000001</v>
      </c>
      <c r="AF19">
        <v>0.29962929999999999</v>
      </c>
      <c r="AG19">
        <v>0.30004609999999998</v>
      </c>
      <c r="AH19">
        <v>0.30028379999999999</v>
      </c>
      <c r="AI19">
        <v>0.30021930000000002</v>
      </c>
      <c r="AJ19">
        <v>0.30007440000000002</v>
      </c>
      <c r="AK19">
        <v>0.29989369999999999</v>
      </c>
      <c r="AL19">
        <v>0.29953429999999998</v>
      </c>
      <c r="AM19">
        <v>0.29933559999999998</v>
      </c>
      <c r="AN19">
        <v>0.29900520000000003</v>
      </c>
      <c r="AO19">
        <v>0.29876720000000001</v>
      </c>
      <c r="AP19">
        <v>0.29836990000000002</v>
      </c>
      <c r="AQ19">
        <v>0.29811949999999998</v>
      </c>
      <c r="AR19">
        <v>0.29796020000000001</v>
      </c>
    </row>
    <row r="20" spans="1:44" x14ac:dyDescent="0.25">
      <c r="A20" t="s">
        <v>10</v>
      </c>
      <c r="B20" t="s">
        <v>70</v>
      </c>
      <c r="C20" t="s">
        <v>11</v>
      </c>
      <c r="D20" t="s">
        <v>112</v>
      </c>
      <c r="E20">
        <v>1.5467E-3</v>
      </c>
      <c r="F20">
        <v>1.2195000000000001E-3</v>
      </c>
      <c r="G20">
        <v>7.6590000000000002E-4</v>
      </c>
      <c r="H20">
        <v>1.9459999999999999E-4</v>
      </c>
      <c r="I20">
        <v>-4.0700000000000003E-4</v>
      </c>
      <c r="J20">
        <v>-6.7069999999999999E-4</v>
      </c>
      <c r="K20">
        <v>-6.0930000000000001E-4</v>
      </c>
      <c r="L20">
        <v>1.515E-4</v>
      </c>
      <c r="M20">
        <v>1.8965E-3</v>
      </c>
      <c r="N20">
        <v>5.7922E-3</v>
      </c>
      <c r="O20">
        <v>1.32853E-2</v>
      </c>
      <c r="P20">
        <v>2.6785099999999999E-2</v>
      </c>
      <c r="Q20">
        <v>4.9297800000000003E-2</v>
      </c>
      <c r="R20">
        <v>8.3068900000000001E-2</v>
      </c>
      <c r="S20">
        <v>0.1269766</v>
      </c>
      <c r="T20">
        <v>0.1754165</v>
      </c>
      <c r="U20">
        <v>0.22165389999999999</v>
      </c>
      <c r="V20">
        <v>0.25993880000000003</v>
      </c>
      <c r="W20">
        <v>0.28840589999999999</v>
      </c>
      <c r="X20">
        <v>0.30838789999999999</v>
      </c>
      <c r="Y20">
        <v>0.32208249999999999</v>
      </c>
      <c r="Z20">
        <v>0.33176139999999998</v>
      </c>
      <c r="AA20">
        <v>0.33816259999999998</v>
      </c>
      <c r="AB20">
        <v>0.34230379999999999</v>
      </c>
      <c r="AC20">
        <v>0.34504590000000002</v>
      </c>
      <c r="AD20">
        <v>0.3466051</v>
      </c>
      <c r="AE20">
        <v>0.34734290000000001</v>
      </c>
      <c r="AF20">
        <v>0.34749910000000001</v>
      </c>
      <c r="AG20">
        <v>0.34762850000000001</v>
      </c>
      <c r="AH20">
        <v>0.34793479999999999</v>
      </c>
      <c r="AI20">
        <v>0.34787089999999998</v>
      </c>
      <c r="AJ20">
        <v>0.34757919999999998</v>
      </c>
      <c r="AK20">
        <v>0.34705659999999999</v>
      </c>
      <c r="AL20">
        <v>0.34658509999999998</v>
      </c>
      <c r="AM20">
        <v>0.34598329999999999</v>
      </c>
      <c r="AN20">
        <v>0.34518670000000001</v>
      </c>
      <c r="AO20">
        <v>0.34463490000000002</v>
      </c>
      <c r="AP20">
        <v>0.3439276</v>
      </c>
      <c r="AQ20">
        <v>0.34336470000000002</v>
      </c>
      <c r="AR20">
        <v>0.34270080000000003</v>
      </c>
    </row>
    <row r="21" spans="1:44" x14ac:dyDescent="0.25">
      <c r="A21" t="s">
        <v>10</v>
      </c>
      <c r="B21" t="s">
        <v>71</v>
      </c>
      <c r="C21" t="s">
        <v>11</v>
      </c>
      <c r="D21" t="s">
        <v>112</v>
      </c>
      <c r="E21">
        <v>3.3790999999999999E-3</v>
      </c>
      <c r="F21">
        <v>2.2864000000000001E-3</v>
      </c>
      <c r="G21">
        <v>1.1321E-3</v>
      </c>
      <c r="H21">
        <v>3.9700000000000003E-5</v>
      </c>
      <c r="I21">
        <v>-6.9249999999999997E-4</v>
      </c>
      <c r="J21">
        <v>-9.4720000000000004E-4</v>
      </c>
      <c r="K21">
        <v>-7.1290000000000004E-4</v>
      </c>
      <c r="L21">
        <v>2.743E-4</v>
      </c>
      <c r="M21">
        <v>2.2981999999999998E-3</v>
      </c>
      <c r="N21">
        <v>6.3207999999999997E-3</v>
      </c>
      <c r="O21">
        <v>1.38076E-2</v>
      </c>
      <c r="P21">
        <v>2.7183800000000001E-2</v>
      </c>
      <c r="Q21">
        <v>4.9144699999999999E-2</v>
      </c>
      <c r="R21">
        <v>8.1869999999999998E-2</v>
      </c>
      <c r="S21">
        <v>0.12430579999999999</v>
      </c>
      <c r="T21">
        <v>0.1725121</v>
      </c>
      <c r="U21">
        <v>0.21866740000000001</v>
      </c>
      <c r="V21">
        <v>0.25673319999999999</v>
      </c>
      <c r="W21">
        <v>0.28380430000000001</v>
      </c>
      <c r="X21">
        <v>0.30244399999999999</v>
      </c>
      <c r="Y21">
        <v>0.3154209</v>
      </c>
      <c r="Z21">
        <v>0.32495269999999998</v>
      </c>
      <c r="AA21">
        <v>0.33145839999999999</v>
      </c>
      <c r="AB21">
        <v>0.33575500000000003</v>
      </c>
      <c r="AC21">
        <v>0.33831329999999998</v>
      </c>
      <c r="AD21">
        <v>0.34008139999999998</v>
      </c>
      <c r="AE21">
        <v>0.34110119999999999</v>
      </c>
      <c r="AF21">
        <v>0.34170010000000001</v>
      </c>
      <c r="AG21">
        <v>0.34123019999999998</v>
      </c>
      <c r="AH21">
        <v>0.34083039999999998</v>
      </c>
      <c r="AI21">
        <v>0.34078950000000002</v>
      </c>
      <c r="AJ21">
        <v>0.3412541</v>
      </c>
      <c r="AK21">
        <v>0.34132469999999998</v>
      </c>
      <c r="AL21">
        <v>0.34139399999999998</v>
      </c>
      <c r="AM21">
        <v>0.3413756</v>
      </c>
      <c r="AN21">
        <v>0.3414893</v>
      </c>
      <c r="AO21">
        <v>0.34095779999999998</v>
      </c>
      <c r="AP21">
        <v>0.34067579999999997</v>
      </c>
      <c r="AQ21">
        <v>0.33996549999999998</v>
      </c>
      <c r="AR21">
        <v>0.33895960000000003</v>
      </c>
    </row>
    <row r="22" spans="1:44" x14ac:dyDescent="0.25">
      <c r="A22" t="s">
        <v>10</v>
      </c>
      <c r="B22" t="s">
        <v>72</v>
      </c>
      <c r="C22" t="s">
        <v>11</v>
      </c>
      <c r="D22" t="s">
        <v>112</v>
      </c>
      <c r="E22">
        <v>1.2163E-3</v>
      </c>
      <c r="F22">
        <v>1.1588E-3</v>
      </c>
      <c r="G22">
        <v>8.5369999999999999E-4</v>
      </c>
      <c r="H22">
        <v>2.5769999999999998E-4</v>
      </c>
      <c r="I22">
        <v>-3.433E-4</v>
      </c>
      <c r="J22">
        <v>-7.9920000000000002E-4</v>
      </c>
      <c r="K22">
        <v>-7.0319999999999996E-4</v>
      </c>
      <c r="L22">
        <v>8.0599999999999994E-5</v>
      </c>
      <c r="M22">
        <v>1.9788000000000002E-3</v>
      </c>
      <c r="N22">
        <v>5.8624000000000002E-3</v>
      </c>
      <c r="O22">
        <v>1.32938E-2</v>
      </c>
      <c r="P22">
        <v>2.6863600000000001E-2</v>
      </c>
      <c r="Q22">
        <v>4.9215599999999998E-2</v>
      </c>
      <c r="R22">
        <v>8.2645399999999994E-2</v>
      </c>
      <c r="S22">
        <v>0.126106</v>
      </c>
      <c r="T22">
        <v>0.17416380000000001</v>
      </c>
      <c r="U22">
        <v>0.22000400000000001</v>
      </c>
      <c r="V22">
        <v>0.25768400000000002</v>
      </c>
      <c r="W22">
        <v>0.28544550000000002</v>
      </c>
      <c r="X22">
        <v>0.30458079999999998</v>
      </c>
      <c r="Y22">
        <v>0.3177275</v>
      </c>
      <c r="Z22">
        <v>0.3271133</v>
      </c>
      <c r="AA22">
        <v>0.33367930000000001</v>
      </c>
      <c r="AB22">
        <v>0.3377175</v>
      </c>
      <c r="AC22">
        <v>0.34028609999999998</v>
      </c>
      <c r="AD22">
        <v>0.34166340000000001</v>
      </c>
      <c r="AE22">
        <v>0.34266799999999997</v>
      </c>
      <c r="AF22">
        <v>0.34322560000000002</v>
      </c>
      <c r="AG22">
        <v>0.3433735</v>
      </c>
      <c r="AH22">
        <v>0.34338730000000001</v>
      </c>
      <c r="AI22">
        <v>0.34328520000000001</v>
      </c>
      <c r="AJ22">
        <v>0.3432173</v>
      </c>
      <c r="AK22">
        <v>0.3430242</v>
      </c>
      <c r="AL22">
        <v>0.34269050000000001</v>
      </c>
      <c r="AM22">
        <v>0.3423947</v>
      </c>
      <c r="AN22">
        <v>0.34186109999999997</v>
      </c>
      <c r="AO22">
        <v>0.34149259999999998</v>
      </c>
      <c r="AP22">
        <v>0.34098149999999999</v>
      </c>
      <c r="AQ22">
        <v>0.34053359999999999</v>
      </c>
      <c r="AR22">
        <v>0.33984599999999998</v>
      </c>
    </row>
    <row r="23" spans="1:44" x14ac:dyDescent="0.25">
      <c r="A23" t="s">
        <v>10</v>
      </c>
      <c r="B23" t="s">
        <v>73</v>
      </c>
      <c r="C23" t="s">
        <v>11</v>
      </c>
      <c r="D23" t="s">
        <v>11</v>
      </c>
      <c r="E23" t="s">
        <v>11</v>
      </c>
      <c r="F23" t="s">
        <v>11</v>
      </c>
      <c r="G23" t="s">
        <v>11</v>
      </c>
      <c r="H23" t="s">
        <v>11</v>
      </c>
      <c r="I23" t="s">
        <v>11</v>
      </c>
      <c r="J23" t="s">
        <v>11</v>
      </c>
      <c r="K23" t="s">
        <v>11</v>
      </c>
      <c r="L23" t="s">
        <v>11</v>
      </c>
      <c r="M23" t="s">
        <v>11</v>
      </c>
      <c r="N23" t="s">
        <v>11</v>
      </c>
      <c r="O23" t="s">
        <v>11</v>
      </c>
      <c r="P23" t="s">
        <v>11</v>
      </c>
      <c r="Q23" t="s">
        <v>11</v>
      </c>
      <c r="R23" t="s">
        <v>11</v>
      </c>
      <c r="S23" t="s">
        <v>11</v>
      </c>
      <c r="T23" t="s">
        <v>11</v>
      </c>
      <c r="U23" t="s">
        <v>11</v>
      </c>
      <c r="V23" t="s">
        <v>11</v>
      </c>
      <c r="W23" t="s">
        <v>11</v>
      </c>
      <c r="X23" t="s">
        <v>11</v>
      </c>
      <c r="Y23" t="s">
        <v>11</v>
      </c>
      <c r="Z23" t="s">
        <v>11</v>
      </c>
      <c r="AA23" t="s">
        <v>11</v>
      </c>
      <c r="AB23" t="s">
        <v>11</v>
      </c>
      <c r="AC23" t="s">
        <v>11</v>
      </c>
      <c r="AD23" t="s">
        <v>11</v>
      </c>
      <c r="AE23" t="s">
        <v>11</v>
      </c>
      <c r="AF23" t="s">
        <v>11</v>
      </c>
      <c r="AG23" t="s">
        <v>11</v>
      </c>
      <c r="AH23" t="s">
        <v>11</v>
      </c>
      <c r="AI23" t="s">
        <v>11</v>
      </c>
      <c r="AJ23" t="s">
        <v>11</v>
      </c>
      <c r="AK23" t="s">
        <v>11</v>
      </c>
      <c r="AL23" t="s">
        <v>11</v>
      </c>
      <c r="AM23" t="s">
        <v>11</v>
      </c>
      <c r="AN23" t="s">
        <v>11</v>
      </c>
      <c r="AO23" t="s">
        <v>11</v>
      </c>
      <c r="AP23" t="s">
        <v>11</v>
      </c>
      <c r="AQ23" t="s">
        <v>11</v>
      </c>
      <c r="AR23" t="s">
        <v>11</v>
      </c>
    </row>
    <row r="24" spans="1:44" x14ac:dyDescent="0.25">
      <c r="A24" t="s">
        <v>10</v>
      </c>
      <c r="B24" t="s">
        <v>74</v>
      </c>
      <c r="C24" t="s">
        <v>11</v>
      </c>
      <c r="D24" t="s">
        <v>110</v>
      </c>
      <c r="E24">
        <v>3.9399999999999998E-4</v>
      </c>
      <c r="F24">
        <v>9.5049999999999996E-4</v>
      </c>
      <c r="G24">
        <v>9.9219999999999994E-4</v>
      </c>
      <c r="H24">
        <v>7.3629999999999995E-4</v>
      </c>
      <c r="I24">
        <v>1.572E-4</v>
      </c>
      <c r="J24">
        <v>-2.0359999999999999E-4</v>
      </c>
      <c r="K24">
        <v>-5.4839999999999999E-4</v>
      </c>
      <c r="L24">
        <v>-5.5769999999999995E-4</v>
      </c>
      <c r="M24">
        <v>-3.5589999999999998E-4</v>
      </c>
      <c r="N24">
        <v>2.408E-4</v>
      </c>
      <c r="O24">
        <v>1.6201E-3</v>
      </c>
      <c r="P24">
        <v>4.5878999999999998E-3</v>
      </c>
      <c r="Q24">
        <v>1.01569E-2</v>
      </c>
      <c r="R24">
        <v>2.00953E-2</v>
      </c>
      <c r="S24">
        <v>3.63681E-2</v>
      </c>
      <c r="T24">
        <v>6.0710899999999998E-2</v>
      </c>
      <c r="U24">
        <v>9.2453800000000003E-2</v>
      </c>
      <c r="V24">
        <v>0.12873080000000001</v>
      </c>
      <c r="W24">
        <v>0.1641309</v>
      </c>
      <c r="X24">
        <v>0.19443940000000001</v>
      </c>
      <c r="Y24">
        <v>0.21747900000000001</v>
      </c>
      <c r="Z24">
        <v>0.23423740000000001</v>
      </c>
      <c r="AA24">
        <v>0.24629889999999999</v>
      </c>
      <c r="AB24">
        <v>0.25472470000000003</v>
      </c>
      <c r="AC24">
        <v>0.261125</v>
      </c>
      <c r="AD24">
        <v>0.26559549999999998</v>
      </c>
      <c r="AE24">
        <v>0.26876739999999999</v>
      </c>
      <c r="AF24">
        <v>0.27080680000000001</v>
      </c>
      <c r="AG24">
        <v>0.27235900000000002</v>
      </c>
      <c r="AH24">
        <v>0.2738892</v>
      </c>
      <c r="AI24">
        <v>0.27491749999999998</v>
      </c>
      <c r="AJ24">
        <v>0.27556079999999999</v>
      </c>
      <c r="AK24">
        <v>0.27611059999999998</v>
      </c>
      <c r="AL24">
        <v>0.27633249999999998</v>
      </c>
      <c r="AM24">
        <v>0.27686430000000001</v>
      </c>
      <c r="AN24">
        <v>0.27712389999999998</v>
      </c>
      <c r="AO24">
        <v>0.27741189999999999</v>
      </c>
      <c r="AP24">
        <v>0.2772481</v>
      </c>
      <c r="AQ24">
        <v>0.27701940000000003</v>
      </c>
      <c r="AR24">
        <v>0.27684019999999998</v>
      </c>
    </row>
    <row r="25" spans="1:44" x14ac:dyDescent="0.25">
      <c r="A25" t="s">
        <v>10</v>
      </c>
      <c r="B25" t="s">
        <v>75</v>
      </c>
      <c r="C25" t="s">
        <v>11</v>
      </c>
      <c r="D25" t="s">
        <v>113</v>
      </c>
      <c r="E25">
        <v>7.6219999999999999E-4</v>
      </c>
      <c r="F25">
        <v>9.2179999999999996E-4</v>
      </c>
      <c r="G25">
        <v>6.2509999999999996E-4</v>
      </c>
      <c r="H25">
        <v>1.7099999999999999E-5</v>
      </c>
      <c r="I25">
        <v>-3.2019999999999998E-4</v>
      </c>
      <c r="J25">
        <v>-4.2910000000000002E-4</v>
      </c>
      <c r="K25">
        <v>3.6399999999999997E-5</v>
      </c>
      <c r="L25">
        <v>9.8909999999999992E-4</v>
      </c>
      <c r="M25">
        <v>3.7228999999999999E-3</v>
      </c>
      <c r="N25">
        <v>9.0033999999999999E-3</v>
      </c>
      <c r="O25">
        <v>1.9091500000000001E-2</v>
      </c>
      <c r="P25">
        <v>3.6219099999999997E-2</v>
      </c>
      <c r="Q25">
        <v>6.2699299999999999E-2</v>
      </c>
      <c r="R25">
        <v>9.8753599999999997E-2</v>
      </c>
      <c r="S25">
        <v>0.14026540000000001</v>
      </c>
      <c r="T25">
        <v>0.18132609999999999</v>
      </c>
      <c r="U25">
        <v>0.21613769999999999</v>
      </c>
      <c r="V25">
        <v>0.2429114</v>
      </c>
      <c r="W25">
        <v>0.26200469999999998</v>
      </c>
      <c r="X25">
        <v>0.27533249999999998</v>
      </c>
      <c r="Y25">
        <v>0.2847962</v>
      </c>
      <c r="Z25">
        <v>0.29151389999999999</v>
      </c>
      <c r="AA25">
        <v>0.29635739999999999</v>
      </c>
      <c r="AB25">
        <v>0.29972929999999998</v>
      </c>
      <c r="AC25">
        <v>0.3021528</v>
      </c>
      <c r="AD25">
        <v>0.30398560000000002</v>
      </c>
      <c r="AE25">
        <v>0.30518869999999998</v>
      </c>
      <c r="AF25">
        <v>0.30596879999999999</v>
      </c>
      <c r="AG25">
        <v>0.30643340000000002</v>
      </c>
      <c r="AH25">
        <v>0.30662850000000003</v>
      </c>
      <c r="AI25">
        <v>0.30672690000000002</v>
      </c>
      <c r="AJ25">
        <v>0.3065811</v>
      </c>
      <c r="AK25">
        <v>0.30647150000000001</v>
      </c>
      <c r="AL25">
        <v>0.30646459999999998</v>
      </c>
      <c r="AM25">
        <v>0.3061683</v>
      </c>
      <c r="AN25">
        <v>0.30568980000000001</v>
      </c>
      <c r="AO25">
        <v>0.30521379999999998</v>
      </c>
      <c r="AP25">
        <v>0.30515130000000001</v>
      </c>
      <c r="AQ25">
        <v>0.3049502</v>
      </c>
      <c r="AR25">
        <v>0.30431940000000002</v>
      </c>
    </row>
    <row r="26" spans="1:44" x14ac:dyDescent="0.25">
      <c r="A26" t="s">
        <v>10</v>
      </c>
      <c r="B26" t="s">
        <v>76</v>
      </c>
      <c r="C26" t="s">
        <v>11</v>
      </c>
      <c r="D26" t="s">
        <v>113</v>
      </c>
      <c r="E26">
        <v>1.0535E-3</v>
      </c>
      <c r="F26">
        <v>9.5029999999999995E-4</v>
      </c>
      <c r="G26">
        <v>5.5309999999999995E-4</v>
      </c>
      <c r="H26">
        <v>5.1600000000000001E-5</v>
      </c>
      <c r="I26">
        <v>-3.569E-4</v>
      </c>
      <c r="J26">
        <v>-3.9419999999999999E-4</v>
      </c>
      <c r="K26">
        <v>1.22E-5</v>
      </c>
      <c r="L26">
        <v>1.1201E-3</v>
      </c>
      <c r="M26">
        <v>3.8844999999999999E-3</v>
      </c>
      <c r="N26">
        <v>9.3097000000000006E-3</v>
      </c>
      <c r="O26">
        <v>1.9408399999999999E-2</v>
      </c>
      <c r="P26">
        <v>3.6339000000000003E-2</v>
      </c>
      <c r="Q26">
        <v>6.2683000000000003E-2</v>
      </c>
      <c r="R26">
        <v>9.85346E-2</v>
      </c>
      <c r="S26">
        <v>0.1399772</v>
      </c>
      <c r="T26">
        <v>0.18114160000000001</v>
      </c>
      <c r="U26">
        <v>0.21614820000000001</v>
      </c>
      <c r="V26">
        <v>0.2430659</v>
      </c>
      <c r="W26">
        <v>0.26197029999999999</v>
      </c>
      <c r="X26">
        <v>0.27546290000000001</v>
      </c>
      <c r="Y26">
        <v>0.28528989999999999</v>
      </c>
      <c r="Z26">
        <v>0.2924969</v>
      </c>
      <c r="AA26">
        <v>0.29738550000000002</v>
      </c>
      <c r="AB26">
        <v>0.30074339999999999</v>
      </c>
      <c r="AC26">
        <v>0.30329669999999997</v>
      </c>
      <c r="AD26">
        <v>0.30512010000000001</v>
      </c>
      <c r="AE26">
        <v>0.30638769999999999</v>
      </c>
      <c r="AF26">
        <v>0.30714530000000001</v>
      </c>
      <c r="AG26">
        <v>0.30773450000000002</v>
      </c>
      <c r="AH26">
        <v>0.30824289999999999</v>
      </c>
      <c r="AI26">
        <v>0.30853799999999998</v>
      </c>
      <c r="AJ26">
        <v>0.3087705</v>
      </c>
      <c r="AK26">
        <v>0.30870579999999997</v>
      </c>
      <c r="AL26">
        <v>0.30844310000000003</v>
      </c>
      <c r="AM26">
        <v>0.30823660000000003</v>
      </c>
      <c r="AN26">
        <v>0.3080252</v>
      </c>
      <c r="AO26">
        <v>0.30774059999999998</v>
      </c>
      <c r="AP26">
        <v>0.3073844</v>
      </c>
      <c r="AQ26">
        <v>0.30710480000000001</v>
      </c>
      <c r="AR26">
        <v>0.30713099999999999</v>
      </c>
    </row>
    <row r="27" spans="1:44" x14ac:dyDescent="0.25">
      <c r="A27" t="s">
        <v>10</v>
      </c>
      <c r="B27" t="s">
        <v>77</v>
      </c>
      <c r="C27" t="s">
        <v>11</v>
      </c>
      <c r="D27" t="s">
        <v>113</v>
      </c>
      <c r="E27">
        <v>1.926E-3</v>
      </c>
      <c r="F27">
        <v>1.1894E-3</v>
      </c>
      <c r="G27">
        <v>5.0149999999999999E-4</v>
      </c>
      <c r="H27">
        <v>3.3699999999999999E-5</v>
      </c>
      <c r="I27">
        <v>-3.836E-4</v>
      </c>
      <c r="J27">
        <v>-4.5399999999999998E-4</v>
      </c>
      <c r="K27">
        <v>2.5400000000000001E-5</v>
      </c>
      <c r="L27">
        <v>1.3378999999999999E-3</v>
      </c>
      <c r="M27">
        <v>4.2386000000000004E-3</v>
      </c>
      <c r="N27">
        <v>1.0116200000000001E-2</v>
      </c>
      <c r="O27">
        <v>2.0945800000000001E-2</v>
      </c>
      <c r="P27">
        <v>3.9486399999999998E-2</v>
      </c>
      <c r="Q27">
        <v>6.7862500000000006E-2</v>
      </c>
      <c r="R27">
        <v>0.10606989999999999</v>
      </c>
      <c r="S27">
        <v>0.1503853</v>
      </c>
      <c r="T27">
        <v>0.19403400000000001</v>
      </c>
      <c r="U27">
        <v>0.2314001</v>
      </c>
      <c r="V27">
        <v>0.25952350000000002</v>
      </c>
      <c r="W27">
        <v>0.27957369999999998</v>
      </c>
      <c r="X27">
        <v>0.29357699999999998</v>
      </c>
      <c r="Y27">
        <v>0.30385329999999999</v>
      </c>
      <c r="Z27">
        <v>0.3112569</v>
      </c>
      <c r="AA27">
        <v>0.31641029999999998</v>
      </c>
      <c r="AB27">
        <v>0.31962439999999998</v>
      </c>
      <c r="AC27">
        <v>0.32193509999999997</v>
      </c>
      <c r="AD27">
        <v>0.32354549999999999</v>
      </c>
      <c r="AE27">
        <v>0.32455040000000002</v>
      </c>
      <c r="AF27">
        <v>0.32507039999999998</v>
      </c>
      <c r="AG27">
        <v>0.32541179999999997</v>
      </c>
      <c r="AH27">
        <v>0.32586999999999999</v>
      </c>
      <c r="AI27">
        <v>0.32612570000000002</v>
      </c>
      <c r="AJ27">
        <v>0.32618659999999999</v>
      </c>
      <c r="AK27">
        <v>0.3260381</v>
      </c>
      <c r="AL27">
        <v>0.32585639999999999</v>
      </c>
      <c r="AM27">
        <v>0.3256985</v>
      </c>
      <c r="AN27">
        <v>0.32547310000000002</v>
      </c>
      <c r="AO27">
        <v>0.32499810000000001</v>
      </c>
      <c r="AP27">
        <v>0.32424520000000001</v>
      </c>
      <c r="AQ27">
        <v>0.32383840000000003</v>
      </c>
      <c r="AR27">
        <v>0.32380969999999998</v>
      </c>
    </row>
    <row r="28" spans="1:44" x14ac:dyDescent="0.25">
      <c r="A28" t="s">
        <v>10</v>
      </c>
      <c r="B28" t="s">
        <v>78</v>
      </c>
      <c r="C28" t="s">
        <v>11</v>
      </c>
      <c r="D28" t="s">
        <v>114</v>
      </c>
      <c r="E28">
        <v>6.7619999999999996E-4</v>
      </c>
      <c r="F28">
        <v>1.0154000000000001E-3</v>
      </c>
      <c r="G28">
        <v>1.0042E-3</v>
      </c>
      <c r="H28">
        <v>5.7140000000000001E-4</v>
      </c>
      <c r="I28">
        <v>8.7100000000000003E-5</v>
      </c>
      <c r="J28">
        <v>-4.4539999999999998E-4</v>
      </c>
      <c r="K28">
        <v>-6.6960000000000001E-4</v>
      </c>
      <c r="L28">
        <v>-7.492E-4</v>
      </c>
      <c r="M28">
        <v>1.3219999999999999E-4</v>
      </c>
      <c r="N28">
        <v>2.3183000000000001E-3</v>
      </c>
      <c r="O28">
        <v>7.1133000000000004E-3</v>
      </c>
      <c r="P28">
        <v>1.6290200000000001E-2</v>
      </c>
      <c r="Q28">
        <v>3.2594199999999997E-2</v>
      </c>
      <c r="R28">
        <v>5.9128399999999998E-2</v>
      </c>
      <c r="S28">
        <v>9.7170400000000004E-2</v>
      </c>
      <c r="T28">
        <v>0.14453350000000001</v>
      </c>
      <c r="U28">
        <v>0.1955123</v>
      </c>
      <c r="V28">
        <v>0.2416555</v>
      </c>
      <c r="W28">
        <v>0.27828510000000001</v>
      </c>
      <c r="X28">
        <v>0.30375150000000001</v>
      </c>
      <c r="Y28">
        <v>0.32156410000000002</v>
      </c>
      <c r="Z28">
        <v>0.3332426</v>
      </c>
      <c r="AA28">
        <v>0.34126659999999998</v>
      </c>
      <c r="AB28">
        <v>0.34629310000000002</v>
      </c>
      <c r="AC28">
        <v>0.34978090000000001</v>
      </c>
      <c r="AD28">
        <v>0.35202060000000002</v>
      </c>
      <c r="AE28">
        <v>0.35316920000000002</v>
      </c>
      <c r="AF28">
        <v>0.35359940000000001</v>
      </c>
      <c r="AG28">
        <v>0.35355550000000002</v>
      </c>
      <c r="AH28">
        <v>0.35354809999999998</v>
      </c>
      <c r="AI28">
        <v>0.35335719999999998</v>
      </c>
      <c r="AJ28">
        <v>0.35292519999999999</v>
      </c>
      <c r="AK28">
        <v>0.35207870000000002</v>
      </c>
      <c r="AL28">
        <v>0.3510818</v>
      </c>
      <c r="AM28">
        <v>0.35044130000000001</v>
      </c>
      <c r="AN28">
        <v>0.3497653</v>
      </c>
      <c r="AO28">
        <v>0.34917779999999998</v>
      </c>
      <c r="AP28">
        <v>0.34821190000000002</v>
      </c>
      <c r="AQ28">
        <v>0.34726269999999998</v>
      </c>
      <c r="AR28">
        <v>0.34630080000000002</v>
      </c>
    </row>
    <row r="29" spans="1:44" x14ac:dyDescent="0.25">
      <c r="A29" t="s">
        <v>10</v>
      </c>
      <c r="B29" t="s">
        <v>79</v>
      </c>
      <c r="C29" t="s">
        <v>11</v>
      </c>
      <c r="D29" t="s">
        <v>114</v>
      </c>
      <c r="E29">
        <v>8.6810000000000001E-4</v>
      </c>
      <c r="F29">
        <v>6.8939999999999995E-4</v>
      </c>
      <c r="G29">
        <v>4.1219999999999999E-4</v>
      </c>
      <c r="H29">
        <v>1.145E-4</v>
      </c>
      <c r="I29">
        <v>-2.02E-4</v>
      </c>
      <c r="J29">
        <v>-3.7179999999999998E-4</v>
      </c>
      <c r="K29">
        <v>-3.121E-4</v>
      </c>
      <c r="L29">
        <v>5.24E-5</v>
      </c>
      <c r="M29">
        <v>1.1936E-3</v>
      </c>
      <c r="N29">
        <v>3.6383000000000001E-3</v>
      </c>
      <c r="O29">
        <v>8.7656999999999995E-3</v>
      </c>
      <c r="P29">
        <v>1.8300500000000001E-2</v>
      </c>
      <c r="Q29">
        <v>3.5145200000000001E-2</v>
      </c>
      <c r="R29">
        <v>6.2063399999999998E-2</v>
      </c>
      <c r="S29">
        <v>0.1006194</v>
      </c>
      <c r="T29">
        <v>0.14816560000000001</v>
      </c>
      <c r="U29">
        <v>0.20017399999999999</v>
      </c>
      <c r="V29">
        <v>0.2472491</v>
      </c>
      <c r="W29">
        <v>0.28480179999999999</v>
      </c>
      <c r="X29">
        <v>0.31026939999999997</v>
      </c>
      <c r="Y29">
        <v>0.32798830000000001</v>
      </c>
      <c r="Z29">
        <v>0.34004450000000003</v>
      </c>
      <c r="AA29">
        <v>0.34856480000000001</v>
      </c>
      <c r="AB29">
        <v>0.353937</v>
      </c>
      <c r="AC29">
        <v>0.35749399999999998</v>
      </c>
      <c r="AD29">
        <v>0.35938100000000001</v>
      </c>
      <c r="AE29">
        <v>0.36064580000000002</v>
      </c>
      <c r="AF29">
        <v>0.36161290000000001</v>
      </c>
      <c r="AG29">
        <v>0.3618635</v>
      </c>
      <c r="AH29">
        <v>0.36199589999999998</v>
      </c>
      <c r="AI29">
        <v>0.36155680000000001</v>
      </c>
      <c r="AJ29">
        <v>0.36151129999999998</v>
      </c>
      <c r="AK29">
        <v>0.36115770000000003</v>
      </c>
      <c r="AL29">
        <v>0.36051660000000002</v>
      </c>
      <c r="AM29">
        <v>0.3600894</v>
      </c>
      <c r="AN29">
        <v>0.35977140000000002</v>
      </c>
      <c r="AO29">
        <v>0.3595911</v>
      </c>
      <c r="AP29">
        <v>0.35978250000000001</v>
      </c>
      <c r="AQ29">
        <v>0.35937950000000002</v>
      </c>
      <c r="AR29">
        <v>0.35868939999999999</v>
      </c>
    </row>
    <row r="30" spans="1:44" x14ac:dyDescent="0.25">
      <c r="A30" t="s">
        <v>10</v>
      </c>
      <c r="B30" t="s">
        <v>80</v>
      </c>
      <c r="C30" t="s">
        <v>11</v>
      </c>
      <c r="D30" t="s">
        <v>114</v>
      </c>
      <c r="E30">
        <v>2.6067E-3</v>
      </c>
      <c r="F30">
        <v>1.8848000000000001E-3</v>
      </c>
      <c r="G30">
        <v>1.1050000000000001E-3</v>
      </c>
      <c r="H30">
        <v>4.796E-4</v>
      </c>
      <c r="I30">
        <v>-1.7349999999999999E-4</v>
      </c>
      <c r="J30">
        <v>-6.5099999999999999E-4</v>
      </c>
      <c r="K30">
        <v>-7.3379999999999995E-4</v>
      </c>
      <c r="L30">
        <v>-6.5799999999999995E-4</v>
      </c>
      <c r="M30">
        <v>3.165E-4</v>
      </c>
      <c r="N30">
        <v>2.4350000000000001E-3</v>
      </c>
      <c r="O30">
        <v>7.1792999999999996E-3</v>
      </c>
      <c r="P30">
        <v>1.6132000000000001E-2</v>
      </c>
      <c r="Q30">
        <v>3.1830499999999998E-2</v>
      </c>
      <c r="R30">
        <v>5.7125799999999997E-2</v>
      </c>
      <c r="S30">
        <v>9.3412099999999998E-2</v>
      </c>
      <c r="T30">
        <v>0.1396183</v>
      </c>
      <c r="U30">
        <v>0.1893098</v>
      </c>
      <c r="V30">
        <v>0.2339146</v>
      </c>
      <c r="W30">
        <v>0.26812330000000001</v>
      </c>
      <c r="X30">
        <v>0.29162959999999999</v>
      </c>
      <c r="Y30">
        <v>0.30793490000000001</v>
      </c>
      <c r="Z30">
        <v>0.31885550000000001</v>
      </c>
      <c r="AA30">
        <v>0.32591789999999998</v>
      </c>
      <c r="AB30">
        <v>0.3304163</v>
      </c>
      <c r="AC30">
        <v>0.33331179999999999</v>
      </c>
      <c r="AD30">
        <v>0.33551389999999998</v>
      </c>
      <c r="AE30">
        <v>0.33652349999999998</v>
      </c>
      <c r="AF30">
        <v>0.33697139999999998</v>
      </c>
      <c r="AG30">
        <v>0.33704289999999998</v>
      </c>
      <c r="AH30">
        <v>0.33706849999999999</v>
      </c>
      <c r="AI30">
        <v>0.33693659999999998</v>
      </c>
      <c r="AJ30">
        <v>0.33642290000000002</v>
      </c>
      <c r="AK30">
        <v>0.33595750000000002</v>
      </c>
      <c r="AL30">
        <v>0.33538639999999997</v>
      </c>
      <c r="AM30">
        <v>0.33503810000000001</v>
      </c>
      <c r="AN30">
        <v>0.33456930000000001</v>
      </c>
      <c r="AO30">
        <v>0.33423079999999999</v>
      </c>
      <c r="AP30">
        <v>0.33366249999999997</v>
      </c>
      <c r="AQ30">
        <v>0.33304869999999998</v>
      </c>
      <c r="AR30">
        <v>0.33216230000000002</v>
      </c>
    </row>
    <row r="31" spans="1:44" x14ac:dyDescent="0.25">
      <c r="A31" t="s">
        <v>10</v>
      </c>
      <c r="B31" t="s">
        <v>81</v>
      </c>
      <c r="C31" t="s">
        <v>11</v>
      </c>
      <c r="D31" t="s">
        <v>11</v>
      </c>
      <c r="E31" t="s">
        <v>11</v>
      </c>
      <c r="F31" t="s">
        <v>11</v>
      </c>
      <c r="G31" t="s">
        <v>11</v>
      </c>
      <c r="H31" t="s">
        <v>11</v>
      </c>
      <c r="I31" t="s">
        <v>11</v>
      </c>
      <c r="J31" t="s">
        <v>11</v>
      </c>
      <c r="K31" t="s">
        <v>11</v>
      </c>
      <c r="L31" t="s">
        <v>11</v>
      </c>
      <c r="M31" t="s">
        <v>11</v>
      </c>
      <c r="N31" t="s">
        <v>11</v>
      </c>
      <c r="O31" t="s">
        <v>11</v>
      </c>
      <c r="P31" t="s">
        <v>11</v>
      </c>
      <c r="Q31" t="s">
        <v>11</v>
      </c>
      <c r="R31" t="s">
        <v>11</v>
      </c>
      <c r="S31" t="s">
        <v>11</v>
      </c>
      <c r="T31" t="s">
        <v>11</v>
      </c>
      <c r="U31" t="s">
        <v>11</v>
      </c>
      <c r="V31" t="s">
        <v>11</v>
      </c>
      <c r="W31" t="s">
        <v>11</v>
      </c>
      <c r="X31" t="s">
        <v>11</v>
      </c>
      <c r="Y31" t="s">
        <v>11</v>
      </c>
      <c r="Z31" t="s">
        <v>11</v>
      </c>
      <c r="AA31" t="s">
        <v>11</v>
      </c>
      <c r="AB31" t="s">
        <v>11</v>
      </c>
      <c r="AC31" t="s">
        <v>11</v>
      </c>
      <c r="AD31" t="s">
        <v>11</v>
      </c>
      <c r="AE31" t="s">
        <v>11</v>
      </c>
      <c r="AF31" t="s">
        <v>11</v>
      </c>
      <c r="AG31" t="s">
        <v>11</v>
      </c>
      <c r="AH31" t="s">
        <v>11</v>
      </c>
      <c r="AI31" t="s">
        <v>11</v>
      </c>
      <c r="AJ31" t="s">
        <v>11</v>
      </c>
      <c r="AK31" t="s">
        <v>11</v>
      </c>
      <c r="AL31" t="s">
        <v>11</v>
      </c>
      <c r="AM31" t="s">
        <v>11</v>
      </c>
      <c r="AN31" t="s">
        <v>11</v>
      </c>
      <c r="AO31" t="s">
        <v>11</v>
      </c>
      <c r="AP31" t="s">
        <v>11</v>
      </c>
      <c r="AQ31" t="s">
        <v>11</v>
      </c>
      <c r="AR31" t="s">
        <v>11</v>
      </c>
    </row>
    <row r="32" spans="1:44" x14ac:dyDescent="0.25">
      <c r="A32" t="s">
        <v>10</v>
      </c>
      <c r="B32" t="s">
        <v>82</v>
      </c>
      <c r="C32" t="s">
        <v>11</v>
      </c>
      <c r="D32" t="s">
        <v>110</v>
      </c>
      <c r="E32">
        <v>6.2520000000000002E-4</v>
      </c>
      <c r="F32">
        <v>1.0198E-3</v>
      </c>
      <c r="G32">
        <v>9.6540000000000005E-4</v>
      </c>
      <c r="H32">
        <v>5.8310000000000002E-4</v>
      </c>
      <c r="I32">
        <v>1.8919999999999999E-4</v>
      </c>
      <c r="J32">
        <v>-1.997E-4</v>
      </c>
      <c r="K32">
        <v>-4.7249999999999999E-4</v>
      </c>
      <c r="L32">
        <v>-6.4289999999999996E-4</v>
      </c>
      <c r="M32">
        <v>-4.3980000000000001E-4</v>
      </c>
      <c r="N32">
        <v>2.0929999999999999E-4</v>
      </c>
      <c r="O32">
        <v>1.7654000000000001E-3</v>
      </c>
      <c r="P32">
        <v>5.0270000000000002E-3</v>
      </c>
      <c r="Q32">
        <v>1.1173199999999999E-2</v>
      </c>
      <c r="R32">
        <v>2.22387E-2</v>
      </c>
      <c r="S32">
        <v>4.0474400000000001E-2</v>
      </c>
      <c r="T32">
        <v>6.7573300000000003E-2</v>
      </c>
      <c r="U32">
        <v>0.10243819999999999</v>
      </c>
      <c r="V32">
        <v>0.1414762</v>
      </c>
      <c r="W32">
        <v>0.17889379999999999</v>
      </c>
      <c r="X32">
        <v>0.21044560000000001</v>
      </c>
      <c r="Y32">
        <v>0.23432790000000001</v>
      </c>
      <c r="Z32">
        <v>0.2514788</v>
      </c>
      <c r="AA32">
        <v>0.26375700000000002</v>
      </c>
      <c r="AB32">
        <v>0.27217989999999997</v>
      </c>
      <c r="AC32">
        <v>0.27825309999999998</v>
      </c>
      <c r="AD32">
        <v>0.28230300000000003</v>
      </c>
      <c r="AE32">
        <v>0.28543629999999998</v>
      </c>
      <c r="AF32">
        <v>0.28752630000000001</v>
      </c>
      <c r="AG32">
        <v>0.28918369999999999</v>
      </c>
      <c r="AH32">
        <v>0.29017359999999998</v>
      </c>
      <c r="AI32">
        <v>0.29090519999999997</v>
      </c>
      <c r="AJ32">
        <v>0.29133759999999997</v>
      </c>
      <c r="AK32">
        <v>0.29187950000000001</v>
      </c>
      <c r="AL32">
        <v>0.29203580000000001</v>
      </c>
      <c r="AM32">
        <v>0.29208089999999998</v>
      </c>
      <c r="AN32">
        <v>0.29179820000000001</v>
      </c>
      <c r="AO32">
        <v>0.2916301</v>
      </c>
      <c r="AP32">
        <v>0.29154629999999998</v>
      </c>
      <c r="AQ32">
        <v>0.29154099999999999</v>
      </c>
      <c r="AR32">
        <v>0.29155779999999998</v>
      </c>
    </row>
    <row r="33" spans="1:44" x14ac:dyDescent="0.25">
      <c r="A33" t="s">
        <v>10</v>
      </c>
      <c r="B33" t="s">
        <v>83</v>
      </c>
      <c r="C33" t="s">
        <v>11</v>
      </c>
      <c r="D33" t="s">
        <v>115</v>
      </c>
      <c r="E33">
        <v>-3.927E-4</v>
      </c>
      <c r="F33">
        <v>4.729E-4</v>
      </c>
      <c r="G33">
        <v>5.7879999999999997E-4</v>
      </c>
      <c r="H33">
        <v>1.6640000000000001E-4</v>
      </c>
      <c r="I33">
        <v>-2.1770000000000001E-4</v>
      </c>
      <c r="J33">
        <v>-3.4769999999999999E-4</v>
      </c>
      <c r="K33">
        <v>-2.3910000000000001E-4</v>
      </c>
      <c r="L33">
        <v>4.1900000000000002E-5</v>
      </c>
      <c r="M33">
        <v>1.1682000000000001E-3</v>
      </c>
      <c r="N33">
        <v>3.3942E-3</v>
      </c>
      <c r="O33">
        <v>8.2869999999999992E-3</v>
      </c>
      <c r="P33">
        <v>1.71824E-2</v>
      </c>
      <c r="Q33">
        <v>3.28759E-2</v>
      </c>
      <c r="R33">
        <v>5.7934300000000001E-2</v>
      </c>
      <c r="S33">
        <v>9.31921E-2</v>
      </c>
      <c r="T33">
        <v>0.13581509999999999</v>
      </c>
      <c r="U33">
        <v>0.17973800000000001</v>
      </c>
      <c r="V33">
        <v>0.21880250000000001</v>
      </c>
      <c r="W33">
        <v>0.249608</v>
      </c>
      <c r="X33">
        <v>0.27195659999999999</v>
      </c>
      <c r="Y33">
        <v>0.28780250000000002</v>
      </c>
      <c r="Z33">
        <v>0.29898449999999999</v>
      </c>
      <c r="AA33">
        <v>0.3067685</v>
      </c>
      <c r="AB33">
        <v>0.31219330000000001</v>
      </c>
      <c r="AC33">
        <v>0.31618089999999999</v>
      </c>
      <c r="AD33">
        <v>0.31908180000000003</v>
      </c>
      <c r="AE33">
        <v>0.32105600000000001</v>
      </c>
      <c r="AF33">
        <v>0.32232379999999999</v>
      </c>
      <c r="AG33">
        <v>0.3231174</v>
      </c>
      <c r="AH33">
        <v>0.32369059999999999</v>
      </c>
      <c r="AI33">
        <v>0.32399309999999998</v>
      </c>
      <c r="AJ33">
        <v>0.3243625</v>
      </c>
      <c r="AK33">
        <v>0.32458809999999999</v>
      </c>
      <c r="AL33">
        <v>0.32472790000000001</v>
      </c>
      <c r="AM33">
        <v>0.32476519999999998</v>
      </c>
      <c r="AN33">
        <v>0.32452530000000002</v>
      </c>
      <c r="AO33">
        <v>0.32421929999999999</v>
      </c>
      <c r="AP33">
        <v>0.32375930000000003</v>
      </c>
      <c r="AQ33">
        <v>0.32341740000000002</v>
      </c>
      <c r="AR33">
        <v>0.32295230000000003</v>
      </c>
    </row>
    <row r="34" spans="1:44" x14ac:dyDescent="0.25">
      <c r="A34" t="s">
        <v>10</v>
      </c>
      <c r="B34" t="s">
        <v>84</v>
      </c>
      <c r="C34" t="s">
        <v>11</v>
      </c>
      <c r="D34" t="s">
        <v>115</v>
      </c>
      <c r="E34">
        <v>1.2648E-3</v>
      </c>
      <c r="F34">
        <v>9.079E-4</v>
      </c>
      <c r="G34">
        <v>4.7150000000000002E-4</v>
      </c>
      <c r="H34">
        <v>9.1299999999999997E-5</v>
      </c>
      <c r="I34">
        <v>-2.6949999999999999E-4</v>
      </c>
      <c r="J34">
        <v>-4.3829999999999997E-4</v>
      </c>
      <c r="K34">
        <v>-3.6479999999999998E-4</v>
      </c>
      <c r="L34">
        <v>9.6000000000000002E-5</v>
      </c>
      <c r="M34">
        <v>1.3679E-3</v>
      </c>
      <c r="N34">
        <v>3.8216000000000001E-3</v>
      </c>
      <c r="O34">
        <v>8.7626000000000006E-3</v>
      </c>
      <c r="P34">
        <v>1.7536800000000002E-2</v>
      </c>
      <c r="Q34">
        <v>3.28612E-2</v>
      </c>
      <c r="R34">
        <v>5.7170699999999998E-2</v>
      </c>
      <c r="S34">
        <v>9.1407100000000005E-2</v>
      </c>
      <c r="T34">
        <v>0.13295309999999999</v>
      </c>
      <c r="U34">
        <v>0.1756296</v>
      </c>
      <c r="V34">
        <v>0.21358659999999999</v>
      </c>
      <c r="W34">
        <v>0.2434837</v>
      </c>
      <c r="X34">
        <v>0.26559719999999998</v>
      </c>
      <c r="Y34">
        <v>0.28147250000000001</v>
      </c>
      <c r="Z34">
        <v>0.29263929999999999</v>
      </c>
      <c r="AA34">
        <v>0.30069869999999999</v>
      </c>
      <c r="AB34">
        <v>0.30632799999999999</v>
      </c>
      <c r="AC34">
        <v>0.31061499999999997</v>
      </c>
      <c r="AD34">
        <v>0.3137778</v>
      </c>
      <c r="AE34">
        <v>0.3162065</v>
      </c>
      <c r="AF34">
        <v>0.31786059999999999</v>
      </c>
      <c r="AG34">
        <v>0.31907390000000002</v>
      </c>
      <c r="AH34">
        <v>0.32015939999999998</v>
      </c>
      <c r="AI34">
        <v>0.32116139999999999</v>
      </c>
      <c r="AJ34">
        <v>0.3217835</v>
      </c>
      <c r="AK34">
        <v>0.32216709999999998</v>
      </c>
      <c r="AL34">
        <v>0.32214999999999999</v>
      </c>
      <c r="AM34">
        <v>0.32248589999999999</v>
      </c>
      <c r="AN34">
        <v>0.32264720000000002</v>
      </c>
      <c r="AO34">
        <v>0.3228473</v>
      </c>
      <c r="AP34">
        <v>0.3226482</v>
      </c>
      <c r="AQ34">
        <v>0.32240999999999997</v>
      </c>
      <c r="AR34">
        <v>0.32214470000000001</v>
      </c>
    </row>
    <row r="35" spans="1:44" x14ac:dyDescent="0.25">
      <c r="A35" t="s">
        <v>10</v>
      </c>
      <c r="B35" t="s">
        <v>85</v>
      </c>
      <c r="C35" t="s">
        <v>11</v>
      </c>
      <c r="D35" t="s">
        <v>115</v>
      </c>
      <c r="E35">
        <v>1.7971E-3</v>
      </c>
      <c r="F35">
        <v>1.2007999999999999E-3</v>
      </c>
      <c r="G35">
        <v>5.5679999999999998E-4</v>
      </c>
      <c r="H35">
        <v>-5.4E-6</v>
      </c>
      <c r="I35">
        <v>-3.6699999999999998E-4</v>
      </c>
      <c r="J35">
        <v>-4.437E-4</v>
      </c>
      <c r="K35">
        <v>-2.5839999999999999E-4</v>
      </c>
      <c r="L35">
        <v>1.4139999999999999E-4</v>
      </c>
      <c r="M35">
        <v>1.2677000000000001E-3</v>
      </c>
      <c r="N35">
        <v>3.7109999999999999E-3</v>
      </c>
      <c r="O35">
        <v>8.7544000000000007E-3</v>
      </c>
      <c r="P35">
        <v>1.78595E-2</v>
      </c>
      <c r="Q35">
        <v>3.3634699999999997E-2</v>
      </c>
      <c r="R35">
        <v>5.8490599999999997E-2</v>
      </c>
      <c r="S35">
        <v>9.3512799999999993E-2</v>
      </c>
      <c r="T35">
        <v>0.13538230000000001</v>
      </c>
      <c r="U35">
        <v>0.17809079999999999</v>
      </c>
      <c r="V35">
        <v>0.21569740000000001</v>
      </c>
      <c r="W35">
        <v>0.24519930000000001</v>
      </c>
      <c r="X35">
        <v>0.26691039999999999</v>
      </c>
      <c r="Y35">
        <v>0.28224100000000002</v>
      </c>
      <c r="Z35">
        <v>0.29320800000000002</v>
      </c>
      <c r="AA35">
        <v>0.30102479999999998</v>
      </c>
      <c r="AB35">
        <v>0.3067049</v>
      </c>
      <c r="AC35">
        <v>0.31100420000000001</v>
      </c>
      <c r="AD35">
        <v>0.31378200000000001</v>
      </c>
      <c r="AE35">
        <v>0.31575599999999998</v>
      </c>
      <c r="AF35">
        <v>0.31677149999999998</v>
      </c>
      <c r="AG35">
        <v>0.31791750000000002</v>
      </c>
      <c r="AH35">
        <v>0.31860309999999997</v>
      </c>
      <c r="AI35">
        <v>0.31945849999999998</v>
      </c>
      <c r="AJ35">
        <v>0.31979400000000002</v>
      </c>
      <c r="AK35">
        <v>0.32010430000000001</v>
      </c>
      <c r="AL35">
        <v>0.3198879</v>
      </c>
      <c r="AM35">
        <v>0.3199284</v>
      </c>
      <c r="AN35">
        <v>0.3196582</v>
      </c>
      <c r="AO35">
        <v>0.31955739999999999</v>
      </c>
      <c r="AP35">
        <v>0.31916990000000001</v>
      </c>
      <c r="AQ35">
        <v>0.3189245</v>
      </c>
      <c r="AR35">
        <v>0.31861020000000001</v>
      </c>
    </row>
    <row r="36" spans="1:44" x14ac:dyDescent="0.25">
      <c r="A36" t="s">
        <v>10</v>
      </c>
      <c r="B36" t="s">
        <v>86</v>
      </c>
      <c r="C36" t="s">
        <v>11</v>
      </c>
      <c r="D36" t="s">
        <v>116</v>
      </c>
      <c r="E36">
        <v>1.799E-3</v>
      </c>
      <c r="F36">
        <v>1.7417999999999999E-3</v>
      </c>
      <c r="G36">
        <v>1.3554000000000001E-3</v>
      </c>
      <c r="H36">
        <v>8.5530000000000003E-4</v>
      </c>
      <c r="I36">
        <v>1.8230000000000001E-4</v>
      </c>
      <c r="J36">
        <v>-3.3770000000000002E-4</v>
      </c>
      <c r="K36">
        <v>-7.538E-4</v>
      </c>
      <c r="L36">
        <v>-8.5820000000000004E-4</v>
      </c>
      <c r="M36">
        <v>-5.4089999999999997E-4</v>
      </c>
      <c r="N36">
        <v>3.681E-4</v>
      </c>
      <c r="O36">
        <v>2.5739999999999999E-3</v>
      </c>
      <c r="P36">
        <v>6.9404999999999996E-3</v>
      </c>
      <c r="Q36">
        <v>1.54466E-2</v>
      </c>
      <c r="R36">
        <v>3.0432000000000001E-2</v>
      </c>
      <c r="S36">
        <v>5.50876E-2</v>
      </c>
      <c r="T36">
        <v>9.1256100000000007E-2</v>
      </c>
      <c r="U36">
        <v>0.1370478</v>
      </c>
      <c r="V36">
        <v>0.18804789999999999</v>
      </c>
      <c r="W36">
        <v>0.23563239999999999</v>
      </c>
      <c r="X36">
        <v>0.27473130000000001</v>
      </c>
      <c r="Y36">
        <v>0.30250379999999999</v>
      </c>
      <c r="Z36">
        <v>0.32158750000000003</v>
      </c>
      <c r="AA36">
        <v>0.3342658</v>
      </c>
      <c r="AB36">
        <v>0.34295920000000002</v>
      </c>
      <c r="AC36">
        <v>0.34873219999999999</v>
      </c>
      <c r="AD36">
        <v>0.35230070000000002</v>
      </c>
      <c r="AE36">
        <v>0.35411049999999999</v>
      </c>
      <c r="AF36">
        <v>0.35510209999999998</v>
      </c>
      <c r="AG36">
        <v>0.3559734</v>
      </c>
      <c r="AH36">
        <v>0.35636770000000001</v>
      </c>
      <c r="AI36">
        <v>0.35669319999999999</v>
      </c>
      <c r="AJ36">
        <v>0.35603889999999999</v>
      </c>
      <c r="AK36">
        <v>0.3556685</v>
      </c>
      <c r="AL36">
        <v>0.35490690000000003</v>
      </c>
      <c r="AM36">
        <v>0.35473660000000001</v>
      </c>
      <c r="AN36">
        <v>0.35414319999999999</v>
      </c>
      <c r="AO36">
        <v>0.35365390000000002</v>
      </c>
      <c r="AP36">
        <v>0.3527071</v>
      </c>
      <c r="AQ36">
        <v>0.35215740000000001</v>
      </c>
      <c r="AR36">
        <v>0.3515684</v>
      </c>
    </row>
    <row r="37" spans="1:44" x14ac:dyDescent="0.25">
      <c r="A37" t="s">
        <v>10</v>
      </c>
      <c r="B37" t="s">
        <v>87</v>
      </c>
      <c r="C37" t="s">
        <v>11</v>
      </c>
      <c r="D37" t="s">
        <v>116</v>
      </c>
      <c r="E37">
        <v>1.5416E-3</v>
      </c>
      <c r="F37">
        <v>1.6335E-3</v>
      </c>
      <c r="G37">
        <v>1.3554000000000001E-3</v>
      </c>
      <c r="H37">
        <v>9.2139999999999995E-4</v>
      </c>
      <c r="I37">
        <v>1.964E-4</v>
      </c>
      <c r="J37">
        <v>-3.0679999999999998E-4</v>
      </c>
      <c r="K37">
        <v>-7.4109999999999996E-4</v>
      </c>
      <c r="L37">
        <v>-8.432E-4</v>
      </c>
      <c r="M37">
        <v>-5.8410000000000005E-4</v>
      </c>
      <c r="N37">
        <v>3.4049999999999998E-4</v>
      </c>
      <c r="O37">
        <v>2.5371999999999999E-3</v>
      </c>
      <c r="P37">
        <v>7.0020000000000004E-3</v>
      </c>
      <c r="Q37">
        <v>1.54159E-2</v>
      </c>
      <c r="R37">
        <v>3.0248799999999999E-2</v>
      </c>
      <c r="S37">
        <v>5.4629400000000002E-2</v>
      </c>
      <c r="T37">
        <v>9.0247599999999997E-2</v>
      </c>
      <c r="U37">
        <v>0.13605339999999999</v>
      </c>
      <c r="V37">
        <v>0.18640709999999999</v>
      </c>
      <c r="W37">
        <v>0.233767</v>
      </c>
      <c r="X37">
        <v>0.27176349999999999</v>
      </c>
      <c r="Y37">
        <v>0.29929050000000001</v>
      </c>
      <c r="Z37">
        <v>0.31817420000000002</v>
      </c>
      <c r="AA37">
        <v>0.33093230000000001</v>
      </c>
      <c r="AB37">
        <v>0.3389469</v>
      </c>
      <c r="AC37">
        <v>0.3442172</v>
      </c>
      <c r="AD37">
        <v>0.34745690000000001</v>
      </c>
      <c r="AE37">
        <v>0.34982150000000001</v>
      </c>
      <c r="AF37">
        <v>0.35079919999999998</v>
      </c>
      <c r="AG37">
        <v>0.351157</v>
      </c>
      <c r="AH37">
        <v>0.35111360000000003</v>
      </c>
      <c r="AI37">
        <v>0.35119</v>
      </c>
      <c r="AJ37">
        <v>0.3511764</v>
      </c>
      <c r="AK37">
        <v>0.35112090000000001</v>
      </c>
      <c r="AL37">
        <v>0.35077999999999998</v>
      </c>
      <c r="AM37">
        <v>0.35060930000000001</v>
      </c>
      <c r="AN37">
        <v>0.34970420000000002</v>
      </c>
      <c r="AO37">
        <v>0.34906470000000001</v>
      </c>
      <c r="AP37">
        <v>0.34849740000000001</v>
      </c>
      <c r="AQ37">
        <v>0.34819430000000001</v>
      </c>
      <c r="AR37">
        <v>0.34736939999999999</v>
      </c>
    </row>
    <row r="38" spans="1:44" x14ac:dyDescent="0.25">
      <c r="A38" t="s">
        <v>10</v>
      </c>
      <c r="B38" t="s">
        <v>88</v>
      </c>
      <c r="C38" t="s">
        <v>11</v>
      </c>
      <c r="D38" t="s">
        <v>116</v>
      </c>
      <c r="E38">
        <v>3.2542999999999999E-3</v>
      </c>
      <c r="F38">
        <v>2.2628000000000001E-3</v>
      </c>
      <c r="G38">
        <v>1.372E-3</v>
      </c>
      <c r="H38">
        <v>7.2400000000000003E-4</v>
      </c>
      <c r="I38">
        <v>7.4200000000000001E-5</v>
      </c>
      <c r="J38">
        <v>-4.0949999999999998E-4</v>
      </c>
      <c r="K38">
        <v>-7.5909999999999997E-4</v>
      </c>
      <c r="L38">
        <v>-8.7250000000000001E-4</v>
      </c>
      <c r="M38">
        <v>-5.4100000000000003E-4</v>
      </c>
      <c r="N38">
        <v>3.8910000000000003E-4</v>
      </c>
      <c r="O38">
        <v>2.6865000000000001E-3</v>
      </c>
      <c r="P38">
        <v>7.1922000000000002E-3</v>
      </c>
      <c r="Q38">
        <v>1.5835100000000001E-2</v>
      </c>
      <c r="R38">
        <v>3.1025199999999999E-2</v>
      </c>
      <c r="S38">
        <v>5.5997999999999999E-2</v>
      </c>
      <c r="T38">
        <v>9.2455899999999994E-2</v>
      </c>
      <c r="U38">
        <v>0.13945150000000001</v>
      </c>
      <c r="V38">
        <v>0.1909158</v>
      </c>
      <c r="W38">
        <v>0.23909520000000001</v>
      </c>
      <c r="X38">
        <v>0.27769240000000001</v>
      </c>
      <c r="Y38">
        <v>0.30546269999999998</v>
      </c>
      <c r="Z38">
        <v>0.32438080000000002</v>
      </c>
      <c r="AA38">
        <v>0.33740290000000001</v>
      </c>
      <c r="AB38">
        <v>0.34576220000000002</v>
      </c>
      <c r="AC38">
        <v>0.35148819999999997</v>
      </c>
      <c r="AD38">
        <v>0.35501310000000003</v>
      </c>
      <c r="AE38">
        <v>0.3575642</v>
      </c>
      <c r="AF38">
        <v>0.35893039999999998</v>
      </c>
      <c r="AG38">
        <v>0.35942780000000002</v>
      </c>
      <c r="AH38">
        <v>0.35968250000000002</v>
      </c>
      <c r="AI38">
        <v>0.35962959999999999</v>
      </c>
      <c r="AJ38">
        <v>0.35967789999999999</v>
      </c>
      <c r="AK38">
        <v>0.3596203</v>
      </c>
      <c r="AL38">
        <v>0.35916340000000002</v>
      </c>
      <c r="AM38">
        <v>0.3588789</v>
      </c>
      <c r="AN38">
        <v>0.35802010000000001</v>
      </c>
      <c r="AO38">
        <v>0.3574949</v>
      </c>
      <c r="AP38">
        <v>0.35665259999999999</v>
      </c>
      <c r="AQ38">
        <v>0.35606729999999998</v>
      </c>
      <c r="AR38">
        <v>0.3552553</v>
      </c>
    </row>
    <row r="39" spans="1:44" x14ac:dyDescent="0.25">
      <c r="A39" t="s">
        <v>10</v>
      </c>
      <c r="B39" t="s">
        <v>89</v>
      </c>
      <c r="C39" t="s">
        <v>11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  <c r="I39" t="s">
        <v>11</v>
      </c>
      <c r="J39" t="s">
        <v>11</v>
      </c>
      <c r="K39" t="s">
        <v>11</v>
      </c>
      <c r="L39" t="s">
        <v>11</v>
      </c>
      <c r="M39" t="s">
        <v>11</v>
      </c>
      <c r="N39" t="s">
        <v>11</v>
      </c>
      <c r="O39" t="s">
        <v>11</v>
      </c>
      <c r="P39" t="s">
        <v>11</v>
      </c>
      <c r="Q39" t="s">
        <v>11</v>
      </c>
      <c r="R39" t="s">
        <v>11</v>
      </c>
      <c r="S39" t="s">
        <v>11</v>
      </c>
      <c r="T39" t="s">
        <v>11</v>
      </c>
      <c r="U39" t="s">
        <v>11</v>
      </c>
      <c r="V39" t="s">
        <v>11</v>
      </c>
      <c r="W39" t="s">
        <v>11</v>
      </c>
      <c r="X39" t="s">
        <v>11</v>
      </c>
      <c r="Y39" t="s">
        <v>11</v>
      </c>
      <c r="Z39" t="s">
        <v>11</v>
      </c>
      <c r="AA39" t="s">
        <v>11</v>
      </c>
      <c r="AB39" t="s">
        <v>11</v>
      </c>
      <c r="AC39" t="s">
        <v>11</v>
      </c>
      <c r="AD39" t="s">
        <v>11</v>
      </c>
      <c r="AE39" t="s">
        <v>11</v>
      </c>
      <c r="AF39" t="s">
        <v>11</v>
      </c>
      <c r="AG39" t="s">
        <v>11</v>
      </c>
      <c r="AH39" t="s">
        <v>11</v>
      </c>
      <c r="AI39" t="s">
        <v>11</v>
      </c>
      <c r="AJ39" t="s">
        <v>11</v>
      </c>
      <c r="AK39" t="s">
        <v>11</v>
      </c>
      <c r="AL39" t="s">
        <v>11</v>
      </c>
      <c r="AM39" t="s">
        <v>11</v>
      </c>
      <c r="AN39" t="s">
        <v>11</v>
      </c>
      <c r="AO39" t="s">
        <v>11</v>
      </c>
      <c r="AP39" t="s">
        <v>11</v>
      </c>
      <c r="AQ39" t="s">
        <v>11</v>
      </c>
      <c r="AR39" t="s">
        <v>11</v>
      </c>
    </row>
    <row r="40" spans="1:44" x14ac:dyDescent="0.25">
      <c r="A40" t="s">
        <v>10</v>
      </c>
      <c r="B40" t="s">
        <v>90</v>
      </c>
      <c r="C40" t="s">
        <v>11</v>
      </c>
      <c r="D40" t="s">
        <v>117</v>
      </c>
      <c r="E40">
        <v>1.5658E-3</v>
      </c>
      <c r="F40">
        <v>1.6387000000000001E-3</v>
      </c>
      <c r="G40">
        <v>1.3205000000000001E-3</v>
      </c>
      <c r="H40">
        <v>7.4370000000000003E-4</v>
      </c>
      <c r="I40">
        <v>8.1100000000000006E-5</v>
      </c>
      <c r="J40">
        <v>-3.6890000000000002E-4</v>
      </c>
      <c r="K40">
        <v>-6.3119999999999995E-4</v>
      </c>
      <c r="L40">
        <v>-7.3209999999999996E-4</v>
      </c>
      <c r="M40">
        <v>-4.6460000000000002E-4</v>
      </c>
      <c r="N40">
        <v>2.9859999999999999E-4</v>
      </c>
      <c r="O40">
        <v>2.1229999999999999E-3</v>
      </c>
      <c r="P40">
        <v>5.6188000000000002E-3</v>
      </c>
      <c r="Q40">
        <v>1.22559E-2</v>
      </c>
      <c r="R40">
        <v>2.4040499999999999E-2</v>
      </c>
      <c r="S40">
        <v>4.3753300000000002E-2</v>
      </c>
      <c r="T40">
        <v>7.3484300000000002E-2</v>
      </c>
      <c r="U40">
        <v>0.1135023</v>
      </c>
      <c r="V40">
        <v>0.15931100000000001</v>
      </c>
      <c r="W40">
        <v>0.20379140000000001</v>
      </c>
      <c r="X40">
        <v>0.2408296</v>
      </c>
      <c r="Y40">
        <v>0.26874229999999999</v>
      </c>
      <c r="Z40">
        <v>0.28850199999999998</v>
      </c>
      <c r="AA40">
        <v>0.3021298</v>
      </c>
      <c r="AB40">
        <v>0.31113010000000002</v>
      </c>
      <c r="AC40">
        <v>0.3173977</v>
      </c>
      <c r="AD40">
        <v>0.32160349999999999</v>
      </c>
      <c r="AE40">
        <v>0.32452330000000001</v>
      </c>
      <c r="AF40">
        <v>0.32626260000000001</v>
      </c>
      <c r="AG40">
        <v>0.32750899999999999</v>
      </c>
      <c r="AH40">
        <v>0.32826060000000001</v>
      </c>
      <c r="AI40">
        <v>0.32889590000000002</v>
      </c>
      <c r="AJ40">
        <v>0.32909569999999999</v>
      </c>
      <c r="AK40">
        <v>0.3292831</v>
      </c>
      <c r="AL40">
        <v>0.32927200000000001</v>
      </c>
      <c r="AM40">
        <v>0.32945740000000001</v>
      </c>
      <c r="AN40">
        <v>0.32918340000000001</v>
      </c>
      <c r="AO40">
        <v>0.32903130000000003</v>
      </c>
      <c r="AP40">
        <v>0.32885880000000001</v>
      </c>
      <c r="AQ40">
        <v>0.32898650000000002</v>
      </c>
      <c r="AR40">
        <v>0.32899260000000002</v>
      </c>
    </row>
    <row r="41" spans="1:44" x14ac:dyDescent="0.25">
      <c r="A41" t="s">
        <v>10</v>
      </c>
      <c r="B41" t="s">
        <v>91</v>
      </c>
      <c r="C41" t="s">
        <v>11</v>
      </c>
      <c r="D41" t="s">
        <v>118</v>
      </c>
      <c r="E41">
        <v>1.5816000000000001E-3</v>
      </c>
      <c r="F41">
        <v>1.5269999999999999E-3</v>
      </c>
      <c r="G41">
        <v>1.1284000000000001E-3</v>
      </c>
      <c r="H41">
        <v>5.373E-4</v>
      </c>
      <c r="I41">
        <v>9.8200000000000002E-5</v>
      </c>
      <c r="J41">
        <v>-3.101E-4</v>
      </c>
      <c r="K41">
        <v>-5.7810000000000001E-4</v>
      </c>
      <c r="L41">
        <v>-6.8369999999999998E-4</v>
      </c>
      <c r="M41">
        <v>-4.44E-4</v>
      </c>
      <c r="N41">
        <v>3.1409999999999999E-4</v>
      </c>
      <c r="O41">
        <v>1.8407E-3</v>
      </c>
      <c r="P41">
        <v>5.3010000000000002E-3</v>
      </c>
      <c r="Q41">
        <v>1.17514E-2</v>
      </c>
      <c r="R41">
        <v>2.35496E-2</v>
      </c>
      <c r="S41">
        <v>4.3120699999999998E-2</v>
      </c>
      <c r="T41">
        <v>7.2844699999999998E-2</v>
      </c>
      <c r="U41">
        <v>0.1124299</v>
      </c>
      <c r="V41">
        <v>0.157559</v>
      </c>
      <c r="W41">
        <v>0.2014406</v>
      </c>
      <c r="X41">
        <v>0.23844750000000001</v>
      </c>
      <c r="Y41">
        <v>0.26681270000000001</v>
      </c>
      <c r="Z41">
        <v>0.2873539</v>
      </c>
      <c r="AA41">
        <v>0.3018652</v>
      </c>
      <c r="AB41">
        <v>0.31196360000000001</v>
      </c>
      <c r="AC41">
        <v>0.31916800000000001</v>
      </c>
      <c r="AD41">
        <v>0.32430530000000002</v>
      </c>
      <c r="AE41">
        <v>0.32792349999999998</v>
      </c>
      <c r="AF41">
        <v>0.33045479999999999</v>
      </c>
      <c r="AG41">
        <v>0.33236670000000001</v>
      </c>
      <c r="AH41">
        <v>0.33386399999999999</v>
      </c>
      <c r="AI41">
        <v>0.3347405</v>
      </c>
      <c r="AJ41">
        <v>0.3354433</v>
      </c>
      <c r="AK41">
        <v>0.33603189999999999</v>
      </c>
      <c r="AL41">
        <v>0.33653850000000002</v>
      </c>
      <c r="AM41">
        <v>0.33686830000000001</v>
      </c>
      <c r="AN41">
        <v>0.33712350000000002</v>
      </c>
      <c r="AO41">
        <v>0.33718100000000001</v>
      </c>
      <c r="AP41">
        <v>0.33685579999999998</v>
      </c>
      <c r="AQ41">
        <v>0.3363235</v>
      </c>
      <c r="AR41">
        <v>0.33603250000000001</v>
      </c>
    </row>
    <row r="42" spans="1:44" x14ac:dyDescent="0.25">
      <c r="A42" t="s">
        <v>10</v>
      </c>
      <c r="B42" t="s">
        <v>92</v>
      </c>
      <c r="C42" t="s">
        <v>11</v>
      </c>
      <c r="D42" t="s">
        <v>118</v>
      </c>
      <c r="E42">
        <v>6.7009999999999997E-4</v>
      </c>
      <c r="F42">
        <v>1.0395999999999999E-3</v>
      </c>
      <c r="G42">
        <v>1.0158999999999999E-3</v>
      </c>
      <c r="H42">
        <v>5.4690000000000001E-4</v>
      </c>
      <c r="I42">
        <v>1.8870000000000001E-4</v>
      </c>
      <c r="J42">
        <v>-2.1049999999999999E-4</v>
      </c>
      <c r="K42">
        <v>-4.2709999999999997E-4</v>
      </c>
      <c r="L42">
        <v>-6.7639999999999996E-4</v>
      </c>
      <c r="M42">
        <v>-4.8420000000000001E-4</v>
      </c>
      <c r="N42">
        <v>1.719E-4</v>
      </c>
      <c r="O42">
        <v>1.7166E-3</v>
      </c>
      <c r="P42">
        <v>4.7962999999999999E-3</v>
      </c>
      <c r="Q42">
        <v>1.0762900000000001E-2</v>
      </c>
      <c r="R42">
        <v>2.16206E-2</v>
      </c>
      <c r="S42">
        <v>3.9671900000000003E-2</v>
      </c>
      <c r="T42">
        <v>6.7062999999999998E-2</v>
      </c>
      <c r="U42">
        <v>0.1035619</v>
      </c>
      <c r="V42">
        <v>0.14517859999999999</v>
      </c>
      <c r="W42">
        <v>0.18567230000000001</v>
      </c>
      <c r="X42">
        <v>0.22018889999999999</v>
      </c>
      <c r="Y42">
        <v>0.2467096</v>
      </c>
      <c r="Z42">
        <v>0.2657525</v>
      </c>
      <c r="AA42">
        <v>0.27906370000000003</v>
      </c>
      <c r="AB42">
        <v>0.28820869999999998</v>
      </c>
      <c r="AC42">
        <v>0.29484640000000001</v>
      </c>
      <c r="AD42">
        <v>0.29957309999999998</v>
      </c>
      <c r="AE42">
        <v>0.30294490000000002</v>
      </c>
      <c r="AF42">
        <v>0.30521720000000002</v>
      </c>
      <c r="AG42">
        <v>0.3066661</v>
      </c>
      <c r="AH42">
        <v>0.30769930000000001</v>
      </c>
      <c r="AI42">
        <v>0.30845299999999998</v>
      </c>
      <c r="AJ42">
        <v>0.30897970000000002</v>
      </c>
      <c r="AK42">
        <v>0.30933870000000002</v>
      </c>
      <c r="AL42">
        <v>0.30950040000000001</v>
      </c>
      <c r="AM42">
        <v>0.30954999999999999</v>
      </c>
      <c r="AN42">
        <v>0.30944919999999998</v>
      </c>
      <c r="AO42">
        <v>0.30931360000000002</v>
      </c>
      <c r="AP42">
        <v>0.30909209999999998</v>
      </c>
      <c r="AQ42">
        <v>0.30878139999999998</v>
      </c>
      <c r="AR42">
        <v>0.30827569999999999</v>
      </c>
    </row>
    <row r="43" spans="1:44" x14ac:dyDescent="0.25">
      <c r="A43" t="s">
        <v>10</v>
      </c>
      <c r="B43" t="s">
        <v>93</v>
      </c>
      <c r="C43" t="s">
        <v>11</v>
      </c>
      <c r="D43" t="s">
        <v>118</v>
      </c>
      <c r="E43">
        <v>2.4578E-3</v>
      </c>
      <c r="F43">
        <v>1.8044000000000001E-3</v>
      </c>
      <c r="G43">
        <v>1.1274E-3</v>
      </c>
      <c r="H43">
        <v>5.7169999999999996E-4</v>
      </c>
      <c r="I43">
        <v>3.8300000000000003E-5</v>
      </c>
      <c r="J43">
        <v>-3.1070000000000002E-4</v>
      </c>
      <c r="K43">
        <v>-6.1620000000000002E-4</v>
      </c>
      <c r="L43">
        <v>-6.6439999999999999E-4</v>
      </c>
      <c r="M43">
        <v>-4.3619999999999998E-4</v>
      </c>
      <c r="N43">
        <v>3.1129999999999998E-4</v>
      </c>
      <c r="O43">
        <v>2.0263E-3</v>
      </c>
      <c r="P43">
        <v>5.5277E-3</v>
      </c>
      <c r="Q43">
        <v>1.2075799999999999E-2</v>
      </c>
      <c r="R43">
        <v>2.3891200000000001E-2</v>
      </c>
      <c r="S43">
        <v>4.3563299999999999E-2</v>
      </c>
      <c r="T43">
        <v>7.3324899999999998E-2</v>
      </c>
      <c r="U43">
        <v>0.1124066</v>
      </c>
      <c r="V43">
        <v>0.1566073</v>
      </c>
      <c r="W43">
        <v>0.1990333</v>
      </c>
      <c r="X43">
        <v>0.23534050000000001</v>
      </c>
      <c r="Y43">
        <v>0.26315899999999998</v>
      </c>
      <c r="Z43">
        <v>0.2835781</v>
      </c>
      <c r="AA43">
        <v>0.29768820000000001</v>
      </c>
      <c r="AB43">
        <v>0.30758730000000001</v>
      </c>
      <c r="AC43">
        <v>0.3145714</v>
      </c>
      <c r="AD43">
        <v>0.319494</v>
      </c>
      <c r="AE43">
        <v>0.3229745</v>
      </c>
      <c r="AF43">
        <v>0.32539970000000001</v>
      </c>
      <c r="AG43">
        <v>0.32714480000000001</v>
      </c>
      <c r="AH43">
        <v>0.32826919999999998</v>
      </c>
      <c r="AI43">
        <v>0.32893840000000002</v>
      </c>
      <c r="AJ43">
        <v>0.32943899999999998</v>
      </c>
      <c r="AK43">
        <v>0.32976169999999999</v>
      </c>
      <c r="AL43">
        <v>0.33008310000000002</v>
      </c>
      <c r="AM43">
        <v>0.3301946</v>
      </c>
      <c r="AN43">
        <v>0.3304841</v>
      </c>
      <c r="AO43">
        <v>0.33055479999999998</v>
      </c>
      <c r="AP43">
        <v>0.33024130000000002</v>
      </c>
      <c r="AQ43">
        <v>0.32968940000000002</v>
      </c>
      <c r="AR43">
        <v>0.32933600000000002</v>
      </c>
    </row>
    <row r="44" spans="1:44" x14ac:dyDescent="0.25">
      <c r="A44" t="s">
        <v>10</v>
      </c>
      <c r="B44" t="s">
        <v>94</v>
      </c>
      <c r="C44" t="s">
        <v>11</v>
      </c>
      <c r="D44" t="s">
        <v>119</v>
      </c>
      <c r="E44">
        <v>1.5678999999999999E-3</v>
      </c>
      <c r="F44">
        <v>1.3862E-3</v>
      </c>
      <c r="G44">
        <v>1.024E-3</v>
      </c>
      <c r="H44">
        <v>5.6240000000000001E-4</v>
      </c>
      <c r="I44">
        <v>1.326E-4</v>
      </c>
      <c r="J44">
        <v>-2.3230000000000001E-4</v>
      </c>
      <c r="K44">
        <v>-5.2479999999999996E-4</v>
      </c>
      <c r="L44">
        <v>-6.5300000000000004E-4</v>
      </c>
      <c r="M44">
        <v>-4.7540000000000001E-4</v>
      </c>
      <c r="N44">
        <v>2.397E-4</v>
      </c>
      <c r="O44">
        <v>2.1032999999999998E-3</v>
      </c>
      <c r="P44">
        <v>5.9652999999999998E-3</v>
      </c>
      <c r="Q44">
        <v>1.3177899999999999E-2</v>
      </c>
      <c r="R44">
        <v>2.61003E-2</v>
      </c>
      <c r="S44">
        <v>4.77051E-2</v>
      </c>
      <c r="T44">
        <v>8.0860799999999997E-2</v>
      </c>
      <c r="U44">
        <v>0.12519620000000001</v>
      </c>
      <c r="V44">
        <v>0.17582310000000001</v>
      </c>
      <c r="W44">
        <v>0.2254362</v>
      </c>
      <c r="X44">
        <v>0.26757500000000001</v>
      </c>
      <c r="Y44">
        <v>0.29989959999999999</v>
      </c>
      <c r="Z44">
        <v>0.32256970000000001</v>
      </c>
      <c r="AA44">
        <v>0.33817140000000001</v>
      </c>
      <c r="AB44">
        <v>0.34835759999999999</v>
      </c>
      <c r="AC44">
        <v>0.3556802</v>
      </c>
      <c r="AD44">
        <v>0.36013299999999998</v>
      </c>
      <c r="AE44">
        <v>0.36343059999999999</v>
      </c>
      <c r="AF44">
        <v>0.36521120000000001</v>
      </c>
      <c r="AG44">
        <v>0.36642049999999998</v>
      </c>
      <c r="AH44">
        <v>0.36685810000000002</v>
      </c>
      <c r="AI44">
        <v>0.36724830000000003</v>
      </c>
      <c r="AJ44">
        <v>0.36747259999999998</v>
      </c>
      <c r="AK44">
        <v>0.36771169999999997</v>
      </c>
      <c r="AL44">
        <v>0.36746590000000001</v>
      </c>
      <c r="AM44">
        <v>0.36730580000000002</v>
      </c>
      <c r="AN44">
        <v>0.36701820000000002</v>
      </c>
      <c r="AO44">
        <v>0.36671520000000002</v>
      </c>
      <c r="AP44">
        <v>0.3663071</v>
      </c>
      <c r="AQ44">
        <v>0.3658112</v>
      </c>
      <c r="AR44">
        <v>0.36530430000000003</v>
      </c>
    </row>
    <row r="45" spans="1:44" x14ac:dyDescent="0.25">
      <c r="A45" t="s">
        <v>10</v>
      </c>
      <c r="B45" t="s">
        <v>95</v>
      </c>
      <c r="C45" t="s">
        <v>11</v>
      </c>
      <c r="D45" t="s">
        <v>119</v>
      </c>
      <c r="E45">
        <v>2.6543000000000001E-3</v>
      </c>
      <c r="F45">
        <v>1.9216999999999999E-3</v>
      </c>
      <c r="G45">
        <v>1.183E-3</v>
      </c>
      <c r="H45">
        <v>5.7260000000000004E-4</v>
      </c>
      <c r="I45">
        <v>-2.3999999999999999E-6</v>
      </c>
      <c r="J45">
        <v>-3.6650000000000002E-4</v>
      </c>
      <c r="K45">
        <v>-6.4809999999999998E-4</v>
      </c>
      <c r="L45">
        <v>-6.3560000000000005E-4</v>
      </c>
      <c r="M45">
        <v>-4.2129999999999999E-4</v>
      </c>
      <c r="N45">
        <v>3.4959999999999999E-4</v>
      </c>
      <c r="O45">
        <v>2.1421999999999999E-3</v>
      </c>
      <c r="P45">
        <v>5.8569E-3</v>
      </c>
      <c r="Q45">
        <v>1.26851E-2</v>
      </c>
      <c r="R45">
        <v>2.4794699999999999E-2</v>
      </c>
      <c r="S45">
        <v>4.5032999999999997E-2</v>
      </c>
      <c r="T45">
        <v>7.6022900000000004E-2</v>
      </c>
      <c r="U45">
        <v>0.1176281</v>
      </c>
      <c r="V45">
        <v>0.16599839999999999</v>
      </c>
      <c r="W45">
        <v>0.21336440000000001</v>
      </c>
      <c r="X45">
        <v>0.253855</v>
      </c>
      <c r="Y45">
        <v>0.28427809999999998</v>
      </c>
      <c r="Z45">
        <v>0.30584280000000003</v>
      </c>
      <c r="AA45">
        <v>0.32019920000000002</v>
      </c>
      <c r="AB45">
        <v>0.3297233</v>
      </c>
      <c r="AC45">
        <v>0.33621519999999999</v>
      </c>
      <c r="AD45">
        <v>0.34063060000000001</v>
      </c>
      <c r="AE45">
        <v>0.34368910000000003</v>
      </c>
      <c r="AF45">
        <v>0.3453756</v>
      </c>
      <c r="AG45">
        <v>0.34637069999999998</v>
      </c>
      <c r="AH45">
        <v>0.34683199999999997</v>
      </c>
      <c r="AI45">
        <v>0.34701670000000001</v>
      </c>
      <c r="AJ45">
        <v>0.3471728</v>
      </c>
      <c r="AK45">
        <v>0.34719509999999998</v>
      </c>
      <c r="AL45">
        <v>0.34714099999999998</v>
      </c>
      <c r="AM45">
        <v>0.34710150000000001</v>
      </c>
      <c r="AN45">
        <v>0.34677000000000002</v>
      </c>
      <c r="AO45">
        <v>0.34655469999999999</v>
      </c>
      <c r="AP45">
        <v>0.34609430000000002</v>
      </c>
      <c r="AQ45">
        <v>0.3459064</v>
      </c>
      <c r="AR45">
        <v>0.34586820000000001</v>
      </c>
    </row>
    <row r="46" spans="1:44" x14ac:dyDescent="0.25">
      <c r="A46" t="s">
        <v>10</v>
      </c>
      <c r="B46" t="s">
        <v>96</v>
      </c>
      <c r="C46" t="s">
        <v>11</v>
      </c>
      <c r="D46" t="s">
        <v>119</v>
      </c>
      <c r="E46">
        <v>1.9551E-3</v>
      </c>
      <c r="F46">
        <v>1.6416E-3</v>
      </c>
      <c r="G46">
        <v>1.1544000000000001E-3</v>
      </c>
      <c r="H46">
        <v>6.4479999999999995E-4</v>
      </c>
      <c r="I46">
        <v>4.4199999999999997E-5</v>
      </c>
      <c r="J46">
        <v>-3.4489999999999998E-4</v>
      </c>
      <c r="K46">
        <v>-6.2920000000000001E-4</v>
      </c>
      <c r="L46">
        <v>-6.332E-4</v>
      </c>
      <c r="M46">
        <v>-3.7510000000000001E-4</v>
      </c>
      <c r="N46">
        <v>3.277E-4</v>
      </c>
      <c r="O46">
        <v>2.1099000000000001E-3</v>
      </c>
      <c r="P46">
        <v>5.7607999999999999E-3</v>
      </c>
      <c r="Q46">
        <v>1.27151E-2</v>
      </c>
      <c r="R46">
        <v>2.5092E-2</v>
      </c>
      <c r="S46">
        <v>4.5942900000000002E-2</v>
      </c>
      <c r="T46">
        <v>7.7997700000000003E-2</v>
      </c>
      <c r="U46">
        <v>0.1209215</v>
      </c>
      <c r="V46">
        <v>0.17079449999999999</v>
      </c>
      <c r="W46">
        <v>0.21970700000000001</v>
      </c>
      <c r="X46">
        <v>0.26154640000000001</v>
      </c>
      <c r="Y46">
        <v>0.29298479999999999</v>
      </c>
      <c r="Z46">
        <v>0.31514409999999998</v>
      </c>
      <c r="AA46">
        <v>0.33025130000000003</v>
      </c>
      <c r="AB46">
        <v>0.3404102</v>
      </c>
      <c r="AC46">
        <v>0.34743780000000002</v>
      </c>
      <c r="AD46">
        <v>0.3521165</v>
      </c>
      <c r="AE46">
        <v>0.35516140000000002</v>
      </c>
      <c r="AF46">
        <v>0.35691119999999998</v>
      </c>
      <c r="AG46">
        <v>0.35781819999999998</v>
      </c>
      <c r="AH46">
        <v>0.35831940000000001</v>
      </c>
      <c r="AI46">
        <v>0.3587612</v>
      </c>
      <c r="AJ46">
        <v>0.3590641</v>
      </c>
      <c r="AK46">
        <v>0.3592089</v>
      </c>
      <c r="AL46">
        <v>0.35903210000000002</v>
      </c>
      <c r="AM46">
        <v>0.35872540000000003</v>
      </c>
      <c r="AN46">
        <v>0.35861369999999998</v>
      </c>
      <c r="AO46">
        <v>0.35832009999999997</v>
      </c>
      <c r="AP46">
        <v>0.35808580000000001</v>
      </c>
      <c r="AQ46">
        <v>0.35750290000000001</v>
      </c>
      <c r="AR46">
        <v>0.35700609999999999</v>
      </c>
    </row>
    <row r="47" spans="1:44" x14ac:dyDescent="0.25">
      <c r="A47" t="s">
        <v>10</v>
      </c>
      <c r="B47" t="s">
        <v>97</v>
      </c>
      <c r="C47" t="s">
        <v>11</v>
      </c>
      <c r="D47" t="s">
        <v>11</v>
      </c>
      <c r="E47" t="s">
        <v>11</v>
      </c>
      <c r="F47" t="s">
        <v>11</v>
      </c>
      <c r="G47" t="s">
        <v>11</v>
      </c>
      <c r="H47" t="s">
        <v>11</v>
      </c>
      <c r="I47" t="s">
        <v>11</v>
      </c>
      <c r="J47" t="s">
        <v>11</v>
      </c>
      <c r="K47" t="s">
        <v>11</v>
      </c>
      <c r="L47" t="s">
        <v>11</v>
      </c>
      <c r="M47" t="s">
        <v>11</v>
      </c>
      <c r="N47" t="s">
        <v>11</v>
      </c>
      <c r="O47" t="s">
        <v>11</v>
      </c>
      <c r="P47" t="s">
        <v>11</v>
      </c>
      <c r="Q47" t="s">
        <v>11</v>
      </c>
      <c r="R47" t="s">
        <v>11</v>
      </c>
      <c r="S47" t="s">
        <v>11</v>
      </c>
      <c r="T47" t="s">
        <v>11</v>
      </c>
      <c r="U47" t="s">
        <v>11</v>
      </c>
      <c r="V47" t="s">
        <v>11</v>
      </c>
      <c r="W47" t="s">
        <v>11</v>
      </c>
      <c r="X47" t="s">
        <v>11</v>
      </c>
      <c r="Y47" t="s">
        <v>11</v>
      </c>
      <c r="Z47" t="s">
        <v>11</v>
      </c>
      <c r="AA47" t="s">
        <v>11</v>
      </c>
      <c r="AB47" t="s">
        <v>11</v>
      </c>
      <c r="AC47" t="s">
        <v>11</v>
      </c>
      <c r="AD47" t="s">
        <v>11</v>
      </c>
      <c r="AE47" t="s">
        <v>11</v>
      </c>
      <c r="AF47" t="s">
        <v>11</v>
      </c>
      <c r="AG47" t="s">
        <v>11</v>
      </c>
      <c r="AH47" t="s">
        <v>11</v>
      </c>
      <c r="AI47" t="s">
        <v>11</v>
      </c>
      <c r="AJ47" t="s">
        <v>11</v>
      </c>
      <c r="AK47" t="s">
        <v>11</v>
      </c>
      <c r="AL47" t="s">
        <v>11</v>
      </c>
      <c r="AM47" t="s">
        <v>11</v>
      </c>
      <c r="AN47" t="s">
        <v>11</v>
      </c>
      <c r="AO47" t="s">
        <v>11</v>
      </c>
      <c r="AP47" t="s">
        <v>11</v>
      </c>
      <c r="AQ47" t="s">
        <v>11</v>
      </c>
      <c r="AR47" t="s">
        <v>11</v>
      </c>
    </row>
    <row r="48" spans="1:44" x14ac:dyDescent="0.25">
      <c r="A48" t="s">
        <v>10</v>
      </c>
      <c r="B48" t="s">
        <v>98</v>
      </c>
      <c r="C48" t="s">
        <v>11</v>
      </c>
      <c r="D48" t="s">
        <v>117</v>
      </c>
      <c r="E48">
        <v>6.8780000000000002E-4</v>
      </c>
      <c r="F48">
        <v>1.2386000000000001E-3</v>
      </c>
      <c r="G48">
        <v>1.286E-3</v>
      </c>
      <c r="H48">
        <v>8.4940000000000005E-4</v>
      </c>
      <c r="I48">
        <v>2.0110000000000001E-4</v>
      </c>
      <c r="J48">
        <v>-2.8380000000000001E-4</v>
      </c>
      <c r="K48">
        <v>-6.4030000000000001E-4</v>
      </c>
      <c r="L48">
        <v>-6.9280000000000003E-4</v>
      </c>
      <c r="M48">
        <v>-5.1079999999999995E-4</v>
      </c>
      <c r="N48">
        <v>2.7179999999999999E-4</v>
      </c>
      <c r="O48">
        <v>2.0149E-3</v>
      </c>
      <c r="P48">
        <v>5.6455000000000003E-3</v>
      </c>
      <c r="Q48">
        <v>1.2418500000000001E-2</v>
      </c>
      <c r="R48">
        <v>2.4666899999999999E-2</v>
      </c>
      <c r="S48">
        <v>4.5252000000000001E-2</v>
      </c>
      <c r="T48">
        <v>7.64122E-2</v>
      </c>
      <c r="U48">
        <v>0.1176729</v>
      </c>
      <c r="V48">
        <v>0.1642391</v>
      </c>
      <c r="W48">
        <v>0.20929020000000001</v>
      </c>
      <c r="X48">
        <v>0.24720729999999999</v>
      </c>
      <c r="Y48">
        <v>0.2759162</v>
      </c>
      <c r="Z48">
        <v>0.2958654</v>
      </c>
      <c r="AA48">
        <v>0.3092606</v>
      </c>
      <c r="AB48">
        <v>0.31812770000000001</v>
      </c>
      <c r="AC48">
        <v>0.3244629</v>
      </c>
      <c r="AD48">
        <v>0.32868710000000001</v>
      </c>
      <c r="AE48">
        <v>0.33138380000000001</v>
      </c>
      <c r="AF48">
        <v>0.33290839999999999</v>
      </c>
      <c r="AG48">
        <v>0.33374799999999999</v>
      </c>
      <c r="AH48">
        <v>0.3341267</v>
      </c>
      <c r="AI48">
        <v>0.33401999999999998</v>
      </c>
      <c r="AJ48">
        <v>0.33399099999999998</v>
      </c>
      <c r="AK48">
        <v>0.33396690000000001</v>
      </c>
      <c r="AL48">
        <v>0.33381349999999999</v>
      </c>
      <c r="AM48">
        <v>0.33353719999999998</v>
      </c>
      <c r="AN48">
        <v>0.33298109999999997</v>
      </c>
      <c r="AO48">
        <v>0.33264850000000001</v>
      </c>
      <c r="AP48">
        <v>0.33220119999999997</v>
      </c>
      <c r="AQ48">
        <v>0.33168360000000002</v>
      </c>
      <c r="AR48">
        <v>0.3309279</v>
      </c>
    </row>
    <row r="49" spans="1:44" x14ac:dyDescent="0.25">
      <c r="A49" t="s">
        <v>10</v>
      </c>
      <c r="B49" t="s">
        <v>99</v>
      </c>
      <c r="C49" t="s">
        <v>11</v>
      </c>
      <c r="D49" t="s">
        <v>120</v>
      </c>
      <c r="E49">
        <v>1.1984999999999999E-3</v>
      </c>
      <c r="F49">
        <v>1.2905E-3</v>
      </c>
      <c r="G49">
        <v>1.1539E-3</v>
      </c>
      <c r="H49">
        <v>8.7489999999999996E-4</v>
      </c>
      <c r="I49">
        <v>2.5280000000000002E-4</v>
      </c>
      <c r="J49">
        <v>-3.0440000000000003E-4</v>
      </c>
      <c r="K49">
        <v>-6.7089999999999999E-4</v>
      </c>
      <c r="L49">
        <v>-7.048E-4</v>
      </c>
      <c r="M49">
        <v>-4.6210000000000001E-4</v>
      </c>
      <c r="N49">
        <v>3.0059999999999999E-4</v>
      </c>
      <c r="O49">
        <v>1.8163000000000001E-3</v>
      </c>
      <c r="P49">
        <v>5.1881000000000002E-3</v>
      </c>
      <c r="Q49">
        <v>1.1247500000000001E-2</v>
      </c>
      <c r="R49">
        <v>2.24835E-2</v>
      </c>
      <c r="S49">
        <v>4.0732600000000001E-2</v>
      </c>
      <c r="T49">
        <v>6.8583099999999994E-2</v>
      </c>
      <c r="U49">
        <v>0.1051489</v>
      </c>
      <c r="V49">
        <v>0.14678099999999999</v>
      </c>
      <c r="W49">
        <v>0.18698709999999999</v>
      </c>
      <c r="X49">
        <v>0.22120790000000001</v>
      </c>
      <c r="Y49">
        <v>0.24736340000000001</v>
      </c>
      <c r="Z49">
        <v>0.26637319999999998</v>
      </c>
      <c r="AA49">
        <v>0.2794469</v>
      </c>
      <c r="AB49">
        <v>0.28870649999999998</v>
      </c>
      <c r="AC49">
        <v>0.2952169</v>
      </c>
      <c r="AD49">
        <v>0.29991570000000001</v>
      </c>
      <c r="AE49">
        <v>0.30318669999999998</v>
      </c>
      <c r="AF49">
        <v>0.30545919999999999</v>
      </c>
      <c r="AG49">
        <v>0.30721500000000002</v>
      </c>
      <c r="AH49">
        <v>0.30862079999999997</v>
      </c>
      <c r="AI49">
        <v>0.30960870000000001</v>
      </c>
      <c r="AJ49">
        <v>0.31016729999999998</v>
      </c>
      <c r="AK49">
        <v>0.31043520000000002</v>
      </c>
      <c r="AL49">
        <v>0.31072060000000001</v>
      </c>
      <c r="AM49">
        <v>0.31091869999999999</v>
      </c>
      <c r="AN49">
        <v>0.31096580000000001</v>
      </c>
      <c r="AO49">
        <v>0.3109246</v>
      </c>
      <c r="AP49">
        <v>0.3109362</v>
      </c>
      <c r="AQ49">
        <v>0.3108901</v>
      </c>
      <c r="AR49">
        <v>0.31068709999999999</v>
      </c>
    </row>
    <row r="50" spans="1:44" x14ac:dyDescent="0.25">
      <c r="A50" t="s">
        <v>10</v>
      </c>
      <c r="B50" t="s">
        <v>100</v>
      </c>
      <c r="C50" t="s">
        <v>11</v>
      </c>
      <c r="D50" t="s">
        <v>120</v>
      </c>
      <c r="E50">
        <v>1.3362000000000001E-3</v>
      </c>
      <c r="F50">
        <v>1.3008E-3</v>
      </c>
      <c r="G50">
        <v>1.0434999999999999E-3</v>
      </c>
      <c r="H50">
        <v>6.8860000000000004E-4</v>
      </c>
      <c r="I50">
        <v>1.437E-4</v>
      </c>
      <c r="J50">
        <v>-2.162E-4</v>
      </c>
      <c r="K50">
        <v>-5.5880000000000003E-4</v>
      </c>
      <c r="L50">
        <v>-6.1580000000000001E-4</v>
      </c>
      <c r="M50">
        <v>-4.548E-4</v>
      </c>
      <c r="N50">
        <v>2.2770000000000001E-4</v>
      </c>
      <c r="O50">
        <v>1.7982E-3</v>
      </c>
      <c r="P50">
        <v>4.8313999999999996E-3</v>
      </c>
      <c r="Q50">
        <v>1.0408300000000001E-2</v>
      </c>
      <c r="R50">
        <v>2.0476100000000001E-2</v>
      </c>
      <c r="S50">
        <v>3.70722E-2</v>
      </c>
      <c r="T50">
        <v>6.2096400000000003E-2</v>
      </c>
      <c r="U50">
        <v>9.4946500000000003E-2</v>
      </c>
      <c r="V50">
        <v>0.13216420000000001</v>
      </c>
      <c r="W50">
        <v>0.1680828</v>
      </c>
      <c r="X50">
        <v>0.1984226</v>
      </c>
      <c r="Y50">
        <v>0.22174340000000001</v>
      </c>
      <c r="Z50">
        <v>0.23858309999999999</v>
      </c>
      <c r="AA50">
        <v>0.25060559999999998</v>
      </c>
      <c r="AB50">
        <v>0.25874560000000002</v>
      </c>
      <c r="AC50">
        <v>0.26476650000000002</v>
      </c>
      <c r="AD50">
        <v>0.2689608</v>
      </c>
      <c r="AE50">
        <v>0.27203179999999999</v>
      </c>
      <c r="AF50">
        <v>0.2741537</v>
      </c>
      <c r="AG50">
        <v>0.27588200000000002</v>
      </c>
      <c r="AH50">
        <v>0.27717530000000001</v>
      </c>
      <c r="AI50">
        <v>0.27812229999999999</v>
      </c>
      <c r="AJ50">
        <v>0.27864119999999998</v>
      </c>
      <c r="AK50">
        <v>0.27906300000000001</v>
      </c>
      <c r="AL50">
        <v>0.27934520000000002</v>
      </c>
      <c r="AM50">
        <v>0.27947559999999999</v>
      </c>
      <c r="AN50">
        <v>0.2797212</v>
      </c>
      <c r="AO50">
        <v>0.27972750000000002</v>
      </c>
      <c r="AP50">
        <v>0.279837</v>
      </c>
      <c r="AQ50">
        <v>0.27976299999999998</v>
      </c>
      <c r="AR50">
        <v>0.2797636</v>
      </c>
    </row>
    <row r="51" spans="1:44" x14ac:dyDescent="0.25">
      <c r="A51" t="s">
        <v>10</v>
      </c>
      <c r="B51" t="s">
        <v>101</v>
      </c>
      <c r="C51" t="s">
        <v>11</v>
      </c>
      <c r="D51" t="s">
        <v>120</v>
      </c>
      <c r="E51">
        <v>1.5043000000000001E-3</v>
      </c>
      <c r="F51">
        <v>1.5022E-3</v>
      </c>
      <c r="G51">
        <v>1.1774999999999999E-3</v>
      </c>
      <c r="H51">
        <v>7.3559999999999999E-4</v>
      </c>
      <c r="I51">
        <v>9.3900000000000006E-5</v>
      </c>
      <c r="J51">
        <v>-2.275E-4</v>
      </c>
      <c r="K51">
        <v>-5.9420000000000002E-4</v>
      </c>
      <c r="L51">
        <v>-6.8070000000000001E-4</v>
      </c>
      <c r="M51">
        <v>-5.8730000000000002E-4</v>
      </c>
      <c r="N51">
        <v>2.608E-4</v>
      </c>
      <c r="O51">
        <v>1.9222E-3</v>
      </c>
      <c r="P51">
        <v>5.3429999999999997E-3</v>
      </c>
      <c r="Q51">
        <v>1.14848E-2</v>
      </c>
      <c r="R51">
        <v>2.26629E-2</v>
      </c>
      <c r="S51">
        <v>4.1077299999999997E-2</v>
      </c>
      <c r="T51">
        <v>6.9056699999999999E-2</v>
      </c>
      <c r="U51">
        <v>0.1059779</v>
      </c>
      <c r="V51">
        <v>0.14771329999999999</v>
      </c>
      <c r="W51">
        <v>0.18774740000000001</v>
      </c>
      <c r="X51">
        <v>0.2214594</v>
      </c>
      <c r="Y51">
        <v>0.2473639</v>
      </c>
      <c r="Z51">
        <v>0.2662313</v>
      </c>
      <c r="AA51">
        <v>0.27964299999999997</v>
      </c>
      <c r="AB51">
        <v>0.2888347</v>
      </c>
      <c r="AC51">
        <v>0.29564889999999999</v>
      </c>
      <c r="AD51">
        <v>0.3004114</v>
      </c>
      <c r="AE51">
        <v>0.30378250000000001</v>
      </c>
      <c r="AF51">
        <v>0.30593730000000002</v>
      </c>
      <c r="AG51">
        <v>0.30760500000000002</v>
      </c>
      <c r="AH51">
        <v>0.30896679999999999</v>
      </c>
      <c r="AI51">
        <v>0.31002849999999998</v>
      </c>
      <c r="AJ51">
        <v>0.31066709999999997</v>
      </c>
      <c r="AK51">
        <v>0.31126379999999998</v>
      </c>
      <c r="AL51">
        <v>0.31163570000000002</v>
      </c>
      <c r="AM51">
        <v>0.31191239999999998</v>
      </c>
      <c r="AN51">
        <v>0.3120368</v>
      </c>
      <c r="AO51">
        <v>0.31175720000000001</v>
      </c>
      <c r="AP51">
        <v>0.31168990000000002</v>
      </c>
      <c r="AQ51">
        <v>0.31158429999999998</v>
      </c>
      <c r="AR51">
        <v>0.31189119999999998</v>
      </c>
    </row>
    <row r="52" spans="1:44" x14ac:dyDescent="0.25">
      <c r="A52" t="s">
        <v>10</v>
      </c>
      <c r="B52" t="s">
        <v>102</v>
      </c>
      <c r="C52" t="s">
        <v>11</v>
      </c>
      <c r="D52" t="s">
        <v>121</v>
      </c>
      <c r="E52">
        <v>1.0004E-3</v>
      </c>
      <c r="F52">
        <v>1.2244999999999999E-3</v>
      </c>
      <c r="G52">
        <v>1.0526999999999999E-3</v>
      </c>
      <c r="H52">
        <v>7.8969999999999995E-4</v>
      </c>
      <c r="I52">
        <v>2.1699999999999999E-4</v>
      </c>
      <c r="J52">
        <v>-1.674E-4</v>
      </c>
      <c r="K52">
        <v>-5.3939999999999999E-4</v>
      </c>
      <c r="L52">
        <v>-7.45E-4</v>
      </c>
      <c r="M52">
        <v>-5.9570000000000001E-4</v>
      </c>
      <c r="N52">
        <v>1.9430000000000001E-4</v>
      </c>
      <c r="O52">
        <v>2.1543999999999999E-3</v>
      </c>
      <c r="P52">
        <v>6.1695999999999999E-3</v>
      </c>
      <c r="Q52">
        <v>1.3677E-2</v>
      </c>
      <c r="R52">
        <v>2.7305099999999999E-2</v>
      </c>
      <c r="S52">
        <v>4.9802100000000002E-2</v>
      </c>
      <c r="T52">
        <v>8.3196099999999995E-2</v>
      </c>
      <c r="U52">
        <v>0.12636130000000001</v>
      </c>
      <c r="V52">
        <v>0.17385039999999999</v>
      </c>
      <c r="W52">
        <v>0.21860250000000001</v>
      </c>
      <c r="X52">
        <v>0.2553009</v>
      </c>
      <c r="Y52">
        <v>0.28261249999999999</v>
      </c>
      <c r="Z52">
        <v>0.30170710000000001</v>
      </c>
      <c r="AA52">
        <v>0.31466909999999998</v>
      </c>
      <c r="AB52">
        <v>0.32340269999999999</v>
      </c>
      <c r="AC52">
        <v>0.3292002</v>
      </c>
      <c r="AD52">
        <v>0.3329512</v>
      </c>
      <c r="AE52">
        <v>0.33527230000000002</v>
      </c>
      <c r="AF52">
        <v>0.3369277</v>
      </c>
      <c r="AG52">
        <v>0.3379626</v>
      </c>
      <c r="AH52">
        <v>0.33864810000000001</v>
      </c>
      <c r="AI52">
        <v>0.33874989999999999</v>
      </c>
      <c r="AJ52">
        <v>0.33898800000000001</v>
      </c>
      <c r="AK52">
        <v>0.33866740000000001</v>
      </c>
      <c r="AL52">
        <v>0.33844800000000003</v>
      </c>
      <c r="AM52">
        <v>0.33794540000000001</v>
      </c>
      <c r="AN52">
        <v>0.33764159999999999</v>
      </c>
      <c r="AO52">
        <v>0.33730870000000002</v>
      </c>
      <c r="AP52">
        <v>0.33693099999999998</v>
      </c>
      <c r="AQ52">
        <v>0.336947</v>
      </c>
      <c r="AR52">
        <v>0.33711429999999998</v>
      </c>
    </row>
    <row r="53" spans="1:44" x14ac:dyDescent="0.25">
      <c r="A53" t="s">
        <v>10</v>
      </c>
      <c r="B53" t="s">
        <v>103</v>
      </c>
      <c r="C53" t="s">
        <v>11</v>
      </c>
      <c r="D53" t="s">
        <v>121</v>
      </c>
      <c r="E53">
        <v>1.9438999999999999E-3</v>
      </c>
      <c r="F53">
        <v>1.6123999999999999E-3</v>
      </c>
      <c r="G53">
        <v>1.2072999999999999E-3</v>
      </c>
      <c r="H53">
        <v>8.2549999999999995E-4</v>
      </c>
      <c r="I53">
        <v>1.863E-4</v>
      </c>
      <c r="J53">
        <v>-2.433E-4</v>
      </c>
      <c r="K53">
        <v>-6.8539999999999996E-4</v>
      </c>
      <c r="L53">
        <v>-7.9089999999999998E-4</v>
      </c>
      <c r="M53">
        <v>-6.1180000000000002E-4</v>
      </c>
      <c r="N53">
        <v>3.098E-4</v>
      </c>
      <c r="O53">
        <v>2.3318000000000002E-3</v>
      </c>
      <c r="P53">
        <v>6.4375999999999999E-3</v>
      </c>
      <c r="Q53">
        <v>1.41525E-2</v>
      </c>
      <c r="R53">
        <v>2.8040700000000002E-2</v>
      </c>
      <c r="S53">
        <v>5.07477E-2</v>
      </c>
      <c r="T53">
        <v>8.4476099999999998E-2</v>
      </c>
      <c r="U53">
        <v>0.12792239999999999</v>
      </c>
      <c r="V53">
        <v>0.17606269999999999</v>
      </c>
      <c r="W53">
        <v>0.22121479999999999</v>
      </c>
      <c r="X53">
        <v>0.25851659999999999</v>
      </c>
      <c r="Y53">
        <v>0.28623549999999998</v>
      </c>
      <c r="Z53">
        <v>0.30577929999999998</v>
      </c>
      <c r="AA53">
        <v>0.31888030000000001</v>
      </c>
      <c r="AB53">
        <v>0.32752550000000002</v>
      </c>
      <c r="AC53">
        <v>0.33334580000000003</v>
      </c>
      <c r="AD53">
        <v>0.33722010000000002</v>
      </c>
      <c r="AE53">
        <v>0.33955550000000001</v>
      </c>
      <c r="AF53">
        <v>0.34088889999999999</v>
      </c>
      <c r="AG53">
        <v>0.3416864</v>
      </c>
      <c r="AH53">
        <v>0.3423717</v>
      </c>
      <c r="AI53">
        <v>0.34289069999999999</v>
      </c>
      <c r="AJ53">
        <v>0.34308159999999999</v>
      </c>
      <c r="AK53">
        <v>0.34303860000000003</v>
      </c>
      <c r="AL53">
        <v>0.34305069999999999</v>
      </c>
      <c r="AM53">
        <v>0.34282570000000001</v>
      </c>
      <c r="AN53">
        <v>0.34300940000000002</v>
      </c>
      <c r="AO53">
        <v>0.34280470000000002</v>
      </c>
      <c r="AP53">
        <v>0.34252320000000003</v>
      </c>
      <c r="AQ53">
        <v>0.34231460000000002</v>
      </c>
      <c r="AR53">
        <v>0.3427868</v>
      </c>
    </row>
    <row r="54" spans="1:44" x14ac:dyDescent="0.25">
      <c r="A54" t="s">
        <v>10</v>
      </c>
      <c r="B54" t="s">
        <v>104</v>
      </c>
      <c r="C54" t="s">
        <v>11</v>
      </c>
      <c r="D54" t="s">
        <v>121</v>
      </c>
      <c r="E54">
        <v>1.3349E-3</v>
      </c>
      <c r="F54">
        <v>1.3194000000000001E-3</v>
      </c>
      <c r="G54">
        <v>1.1083E-3</v>
      </c>
      <c r="H54">
        <v>7.584E-4</v>
      </c>
      <c r="I54">
        <v>2.318E-4</v>
      </c>
      <c r="J54">
        <v>-1.7310000000000001E-4</v>
      </c>
      <c r="K54">
        <v>-5.9869999999999997E-4</v>
      </c>
      <c r="L54">
        <v>-7.6670000000000004E-4</v>
      </c>
      <c r="M54">
        <v>-6.1910000000000003E-4</v>
      </c>
      <c r="N54">
        <v>2.4949999999999999E-4</v>
      </c>
      <c r="O54">
        <v>2.3287999999999998E-3</v>
      </c>
      <c r="P54">
        <v>6.4926000000000003E-3</v>
      </c>
      <c r="Q54">
        <v>1.43254E-2</v>
      </c>
      <c r="R54">
        <v>2.8348700000000001E-2</v>
      </c>
      <c r="S54">
        <v>5.1286600000000002E-2</v>
      </c>
      <c r="T54">
        <v>8.5500300000000001E-2</v>
      </c>
      <c r="U54">
        <v>0.12929840000000001</v>
      </c>
      <c r="V54">
        <v>0.17820330000000001</v>
      </c>
      <c r="W54">
        <v>0.22384080000000001</v>
      </c>
      <c r="X54">
        <v>0.26162370000000001</v>
      </c>
      <c r="Y54">
        <v>0.28900799999999999</v>
      </c>
      <c r="Z54">
        <v>0.30812929999999999</v>
      </c>
      <c r="AA54">
        <v>0.3206753</v>
      </c>
      <c r="AB54">
        <v>0.32926250000000001</v>
      </c>
      <c r="AC54">
        <v>0.33484190000000003</v>
      </c>
      <c r="AD54">
        <v>0.33853280000000002</v>
      </c>
      <c r="AE54">
        <v>0.34053860000000002</v>
      </c>
      <c r="AF54">
        <v>0.34186369999999999</v>
      </c>
      <c r="AG54">
        <v>0.34289370000000002</v>
      </c>
      <c r="AH54">
        <v>0.34329310000000002</v>
      </c>
      <c r="AI54">
        <v>0.34336100000000003</v>
      </c>
      <c r="AJ54">
        <v>0.3431226</v>
      </c>
      <c r="AK54">
        <v>0.34275280000000002</v>
      </c>
      <c r="AL54">
        <v>0.34256160000000002</v>
      </c>
      <c r="AM54">
        <v>0.34218890000000002</v>
      </c>
      <c r="AN54">
        <v>0.34214929999999999</v>
      </c>
      <c r="AO54">
        <v>0.3417094</v>
      </c>
      <c r="AP54">
        <v>0.34123989999999998</v>
      </c>
      <c r="AQ54">
        <v>0.34056629999999999</v>
      </c>
      <c r="AR54">
        <v>0.33983020000000003</v>
      </c>
    </row>
    <row r="55" spans="1:44" x14ac:dyDescent="0.25">
      <c r="A55" t="s">
        <v>10</v>
      </c>
      <c r="B55" t="s">
        <v>105</v>
      </c>
      <c r="C55" t="s">
        <v>11</v>
      </c>
      <c r="D55" t="s">
        <v>11</v>
      </c>
      <c r="E55" t="s">
        <v>11</v>
      </c>
      <c r="F55" t="s">
        <v>11</v>
      </c>
      <c r="G55" t="s">
        <v>11</v>
      </c>
      <c r="H55" t="s">
        <v>11</v>
      </c>
      <c r="I55" t="s">
        <v>11</v>
      </c>
      <c r="J55" t="s">
        <v>11</v>
      </c>
      <c r="K55" t="s">
        <v>11</v>
      </c>
      <c r="L55" t="s">
        <v>11</v>
      </c>
      <c r="M55" t="s">
        <v>11</v>
      </c>
      <c r="N55" t="s">
        <v>11</v>
      </c>
      <c r="O55" t="s">
        <v>11</v>
      </c>
      <c r="P55" t="s">
        <v>11</v>
      </c>
      <c r="Q55" t="s">
        <v>11</v>
      </c>
      <c r="R55" t="s">
        <v>11</v>
      </c>
      <c r="S55" t="s">
        <v>11</v>
      </c>
      <c r="T55" t="s">
        <v>11</v>
      </c>
      <c r="U55" t="s">
        <v>11</v>
      </c>
      <c r="V55" t="s">
        <v>11</v>
      </c>
      <c r="W55" t="s">
        <v>11</v>
      </c>
      <c r="X55" t="s">
        <v>11</v>
      </c>
      <c r="Y55" t="s">
        <v>11</v>
      </c>
      <c r="Z55" t="s">
        <v>11</v>
      </c>
      <c r="AA55" t="s">
        <v>11</v>
      </c>
      <c r="AB55" t="s">
        <v>11</v>
      </c>
      <c r="AC55" t="s">
        <v>11</v>
      </c>
      <c r="AD55" t="s">
        <v>11</v>
      </c>
      <c r="AE55" t="s">
        <v>11</v>
      </c>
      <c r="AF55" t="s">
        <v>11</v>
      </c>
      <c r="AG55" t="s">
        <v>11</v>
      </c>
      <c r="AH55" t="s">
        <v>11</v>
      </c>
      <c r="AI55" t="s">
        <v>11</v>
      </c>
      <c r="AJ55" t="s">
        <v>11</v>
      </c>
      <c r="AK55" t="s">
        <v>11</v>
      </c>
      <c r="AL55" t="s">
        <v>11</v>
      </c>
      <c r="AM55" t="s">
        <v>11</v>
      </c>
      <c r="AN55" t="s">
        <v>11</v>
      </c>
      <c r="AO55" t="s">
        <v>11</v>
      </c>
      <c r="AP55" t="s">
        <v>11</v>
      </c>
      <c r="AQ55" t="s">
        <v>11</v>
      </c>
      <c r="AR55" t="s">
        <v>11</v>
      </c>
    </row>
    <row r="56" spans="1:44" x14ac:dyDescent="0.25">
      <c r="A56" t="s">
        <v>10</v>
      </c>
      <c r="B56" t="s">
        <v>106</v>
      </c>
      <c r="C56" t="s">
        <v>11</v>
      </c>
      <c r="D56" t="s">
        <v>117</v>
      </c>
      <c r="E56">
        <v>-5.7399999999999999E-5</v>
      </c>
      <c r="F56">
        <v>4.7350000000000002E-4</v>
      </c>
      <c r="G56">
        <v>7.3360000000000005E-4</v>
      </c>
      <c r="H56">
        <v>7.2829999999999998E-4</v>
      </c>
      <c r="I56">
        <v>3.4259999999999998E-4</v>
      </c>
      <c r="J56">
        <v>-3.26E-5</v>
      </c>
      <c r="K56">
        <v>-4.3310000000000001E-4</v>
      </c>
      <c r="L56">
        <v>-5.6400000000000005E-4</v>
      </c>
      <c r="M56">
        <v>-5.0759999999999998E-4</v>
      </c>
      <c r="N56">
        <v>1.3070000000000001E-4</v>
      </c>
      <c r="O56">
        <v>1.7447000000000001E-3</v>
      </c>
      <c r="P56">
        <v>5.2776999999999998E-3</v>
      </c>
      <c r="Q56">
        <v>1.19729E-2</v>
      </c>
      <c r="R56">
        <v>2.4247500000000002E-2</v>
      </c>
      <c r="S56">
        <v>4.4654600000000003E-2</v>
      </c>
      <c r="T56">
        <v>7.5641200000000006E-2</v>
      </c>
      <c r="U56">
        <v>0.1165862</v>
      </c>
      <c r="V56">
        <v>0.1633792</v>
      </c>
      <c r="W56">
        <v>0.20871790000000001</v>
      </c>
      <c r="X56">
        <v>0.2467685</v>
      </c>
      <c r="Y56">
        <v>0.27516940000000001</v>
      </c>
      <c r="Z56">
        <v>0.29510829999999999</v>
      </c>
      <c r="AA56">
        <v>0.30871140000000002</v>
      </c>
      <c r="AB56">
        <v>0.31778309999999999</v>
      </c>
      <c r="AC56">
        <v>0.3240344</v>
      </c>
      <c r="AD56">
        <v>0.32799309999999998</v>
      </c>
      <c r="AE56">
        <v>0.33056730000000001</v>
      </c>
      <c r="AF56">
        <v>0.3318006</v>
      </c>
      <c r="AG56">
        <v>0.33282499999999998</v>
      </c>
      <c r="AH56">
        <v>0.3334107</v>
      </c>
      <c r="AI56">
        <v>0.3339589</v>
      </c>
      <c r="AJ56">
        <v>0.33391029999999999</v>
      </c>
      <c r="AK56">
        <v>0.33373979999999998</v>
      </c>
      <c r="AL56">
        <v>0.33340429999999999</v>
      </c>
      <c r="AM56">
        <v>0.33320889999999997</v>
      </c>
      <c r="AN56">
        <v>0.3331364</v>
      </c>
      <c r="AO56">
        <v>0.33293669999999997</v>
      </c>
      <c r="AP56">
        <v>0.3326886</v>
      </c>
      <c r="AQ56">
        <v>0.33211390000000002</v>
      </c>
      <c r="AR56">
        <v>0.33141039999999999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7"/>
  <sheetViews>
    <sheetView topLeftCell="B40" workbookViewId="0">
      <selection activeCell="M80" sqref="M80"/>
    </sheetView>
  </sheetViews>
  <sheetFormatPr defaultRowHeight="15" x14ac:dyDescent="0.25"/>
  <sheetData>
    <row r="1" spans="1:4" x14ac:dyDescent="0.25">
      <c r="A1" s="1" t="s">
        <v>0</v>
      </c>
      <c r="B1" t="s">
        <v>1</v>
      </c>
    </row>
    <row r="2" spans="1:4" x14ac:dyDescent="0.25">
      <c r="A2" s="1" t="s">
        <v>2</v>
      </c>
      <c r="B2" t="s">
        <v>3</v>
      </c>
    </row>
    <row r="3" spans="1:4" x14ac:dyDescent="0.25">
      <c r="A3" s="1" t="s">
        <v>4</v>
      </c>
      <c r="B3" t="s">
        <v>5</v>
      </c>
    </row>
    <row r="5" spans="1:4" s="1" customFormat="1" ht="12.75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x14ac:dyDescent="0.25">
      <c r="A6" t="s">
        <v>10</v>
      </c>
      <c r="B6" t="s">
        <v>11</v>
      </c>
      <c r="C6" t="s">
        <v>12</v>
      </c>
      <c r="D6" t="s">
        <v>13</v>
      </c>
    </row>
    <row r="8" spans="1:4" x14ac:dyDescent="0.25">
      <c r="A8" t="s">
        <v>122</v>
      </c>
      <c r="B8" t="s">
        <v>123</v>
      </c>
    </row>
    <row r="9" spans="1:4" x14ac:dyDescent="0.25">
      <c r="A9" t="s">
        <v>124</v>
      </c>
      <c r="B9" t="s">
        <v>125</v>
      </c>
    </row>
    <row r="10" spans="1:4" x14ac:dyDescent="0.25">
      <c r="A10" t="s">
        <v>126</v>
      </c>
    </row>
    <row r="11" spans="1:4" x14ac:dyDescent="0.25">
      <c r="A11" t="s">
        <v>127</v>
      </c>
      <c r="B11" t="s">
        <v>11</v>
      </c>
    </row>
    <row r="13" spans="1:4" s="1" customFormat="1" ht="12.75" x14ac:dyDescent="0.2">
      <c r="A13" s="1" t="s">
        <v>107</v>
      </c>
      <c r="B13" s="1" t="s">
        <v>128</v>
      </c>
      <c r="C13" s="1" t="s">
        <v>129</v>
      </c>
    </row>
    <row r="14" spans="1:4" x14ac:dyDescent="0.25">
      <c r="A14" t="s">
        <v>108</v>
      </c>
      <c r="B14">
        <v>100</v>
      </c>
      <c r="C14">
        <v>0</v>
      </c>
    </row>
    <row r="15" spans="1:4" x14ac:dyDescent="0.25">
      <c r="A15" t="s">
        <v>111</v>
      </c>
      <c r="B15">
        <v>100</v>
      </c>
      <c r="C15">
        <v>0</v>
      </c>
    </row>
    <row r="16" spans="1:4" x14ac:dyDescent="0.25">
      <c r="A16" t="s">
        <v>113</v>
      </c>
      <c r="B16">
        <v>100</v>
      </c>
      <c r="C16">
        <v>0</v>
      </c>
    </row>
    <row r="17" spans="1:26" x14ac:dyDescent="0.25">
      <c r="A17" t="s">
        <v>115</v>
      </c>
      <c r="B17">
        <v>100</v>
      </c>
      <c r="C17">
        <v>0</v>
      </c>
    </row>
    <row r="18" spans="1:26" x14ac:dyDescent="0.25">
      <c r="A18" t="s">
        <v>118</v>
      </c>
      <c r="B18">
        <v>100</v>
      </c>
      <c r="C18">
        <v>0</v>
      </c>
    </row>
    <row r="19" spans="1:26" x14ac:dyDescent="0.25">
      <c r="A19" t="s">
        <v>120</v>
      </c>
      <c r="B19">
        <v>100</v>
      </c>
      <c r="C19">
        <v>0</v>
      </c>
    </row>
    <row r="20" spans="1:26" x14ac:dyDescent="0.25">
      <c r="A20" t="s">
        <v>110</v>
      </c>
      <c r="B20">
        <v>100</v>
      </c>
      <c r="C20">
        <v>0</v>
      </c>
    </row>
    <row r="21" spans="1:26" x14ac:dyDescent="0.25">
      <c r="A21" t="s">
        <v>109</v>
      </c>
      <c r="B21">
        <v>100</v>
      </c>
      <c r="C21">
        <v>0</v>
      </c>
    </row>
    <row r="22" spans="1:26" x14ac:dyDescent="0.25">
      <c r="A22" t="s">
        <v>112</v>
      </c>
      <c r="B22">
        <v>100</v>
      </c>
      <c r="C22">
        <v>0</v>
      </c>
    </row>
    <row r="23" spans="1:26" x14ac:dyDescent="0.25">
      <c r="A23" t="s">
        <v>114</v>
      </c>
      <c r="B23">
        <v>100</v>
      </c>
      <c r="C23">
        <v>0</v>
      </c>
    </row>
    <row r="24" spans="1:26" x14ac:dyDescent="0.25">
      <c r="A24" t="s">
        <v>116</v>
      </c>
      <c r="B24">
        <v>100</v>
      </c>
      <c r="C24">
        <v>0</v>
      </c>
    </row>
    <row r="25" spans="1:26" x14ac:dyDescent="0.25">
      <c r="A25" t="s">
        <v>119</v>
      </c>
      <c r="B25">
        <v>100</v>
      </c>
      <c r="C25">
        <v>0</v>
      </c>
    </row>
    <row r="26" spans="1:26" x14ac:dyDescent="0.25">
      <c r="A26" t="s">
        <v>121</v>
      </c>
      <c r="B26">
        <v>100</v>
      </c>
      <c r="C26">
        <v>0</v>
      </c>
    </row>
    <row r="27" spans="1:26" x14ac:dyDescent="0.25">
      <c r="A27" t="s">
        <v>117</v>
      </c>
      <c r="B27">
        <v>100</v>
      </c>
      <c r="C27">
        <v>0</v>
      </c>
    </row>
    <row r="29" spans="1:26" s="1" customFormat="1" ht="12.75" x14ac:dyDescent="0.2">
      <c r="A29" s="1" t="s">
        <v>14</v>
      </c>
      <c r="B29" s="1" t="s">
        <v>15</v>
      </c>
      <c r="C29" s="1" t="s">
        <v>16</v>
      </c>
      <c r="D29" s="1" t="s">
        <v>130</v>
      </c>
      <c r="E29" s="1" t="s">
        <v>131</v>
      </c>
      <c r="F29" s="1" t="s">
        <v>107</v>
      </c>
      <c r="G29" s="1" t="s">
        <v>132</v>
      </c>
      <c r="H29" s="1" t="s">
        <v>133</v>
      </c>
      <c r="I29" s="1" t="s">
        <v>134</v>
      </c>
      <c r="J29" s="1" t="s">
        <v>135</v>
      </c>
      <c r="K29" s="1" t="s">
        <v>136</v>
      </c>
      <c r="L29" s="1" t="s">
        <v>137</v>
      </c>
      <c r="M29" s="1" t="s">
        <v>138</v>
      </c>
      <c r="N29" s="1" t="s">
        <v>125</v>
      </c>
      <c r="O29" s="1" t="s">
        <v>139</v>
      </c>
      <c r="P29" s="1" t="s">
        <v>140</v>
      </c>
      <c r="Q29" s="1" t="s">
        <v>141</v>
      </c>
      <c r="R29" s="1" t="s">
        <v>142</v>
      </c>
      <c r="S29" s="1" t="s">
        <v>143</v>
      </c>
      <c r="T29" s="1" t="s">
        <v>144</v>
      </c>
      <c r="U29" s="1" t="s">
        <v>145</v>
      </c>
      <c r="V29" s="1" t="s">
        <v>146</v>
      </c>
      <c r="W29" s="1" t="s">
        <v>147</v>
      </c>
      <c r="X29" s="1" t="s">
        <v>148</v>
      </c>
      <c r="Y29" s="1" t="s">
        <v>149</v>
      </c>
      <c r="Z29" s="1" t="s">
        <v>150</v>
      </c>
    </row>
    <row r="30" spans="1:26" x14ac:dyDescent="0.25">
      <c r="A30" t="s">
        <v>10</v>
      </c>
      <c r="B30" t="s">
        <v>58</v>
      </c>
      <c r="C30" t="s">
        <v>11</v>
      </c>
      <c r="D30" t="s">
        <v>11</v>
      </c>
      <c r="E30" t="s">
        <v>11</v>
      </c>
      <c r="F30" t="s">
        <v>108</v>
      </c>
      <c r="G30" t="s">
        <v>151</v>
      </c>
      <c r="H30">
        <v>10.6049777276392</v>
      </c>
      <c r="I30">
        <v>10.762624933693401</v>
      </c>
      <c r="J30">
        <v>0.18521247932315699</v>
      </c>
      <c r="K30" t="s">
        <v>11</v>
      </c>
      <c r="L30" t="s">
        <v>11</v>
      </c>
      <c r="M30" t="s">
        <v>11</v>
      </c>
      <c r="N30" t="s">
        <v>11</v>
      </c>
      <c r="O30" t="s">
        <v>11</v>
      </c>
      <c r="P30" t="s">
        <v>152</v>
      </c>
      <c r="Q30">
        <v>2.5999999999999999E-2</v>
      </c>
      <c r="R30" t="s">
        <v>11</v>
      </c>
      <c r="S30" t="s">
        <v>11</v>
      </c>
      <c r="T30" t="s">
        <v>152</v>
      </c>
      <c r="U30">
        <v>3</v>
      </c>
      <c r="V30">
        <v>7</v>
      </c>
      <c r="W30">
        <v>79.599999999999994</v>
      </c>
      <c r="X30" t="s">
        <v>11</v>
      </c>
      <c r="Y30" t="s">
        <v>11</v>
      </c>
      <c r="Z30" t="s">
        <v>11</v>
      </c>
    </row>
    <row r="31" spans="1:26" x14ac:dyDescent="0.25">
      <c r="A31" t="s">
        <v>10</v>
      </c>
      <c r="B31" t="s">
        <v>60</v>
      </c>
      <c r="C31" t="s">
        <v>11</v>
      </c>
      <c r="D31" t="s">
        <v>11</v>
      </c>
      <c r="E31" t="s">
        <v>11</v>
      </c>
      <c r="F31" t="s">
        <v>108</v>
      </c>
      <c r="G31" t="s">
        <v>151</v>
      </c>
      <c r="H31">
        <v>10.7162919095907</v>
      </c>
      <c r="I31">
        <v>10.762624933693401</v>
      </c>
      <c r="J31">
        <v>0.18521247932315699</v>
      </c>
      <c r="K31" t="s">
        <v>11</v>
      </c>
      <c r="L31" t="s">
        <v>11</v>
      </c>
      <c r="M31" t="s">
        <v>11</v>
      </c>
      <c r="N31" t="s">
        <v>11</v>
      </c>
      <c r="O31" t="s">
        <v>11</v>
      </c>
      <c r="P31" t="s">
        <v>152</v>
      </c>
      <c r="Q31">
        <v>2.5999999999999999E-2</v>
      </c>
      <c r="R31" t="s">
        <v>11</v>
      </c>
      <c r="S31" t="s">
        <v>11</v>
      </c>
      <c r="T31" t="s">
        <v>152</v>
      </c>
      <c r="U31">
        <v>3</v>
      </c>
      <c r="V31">
        <v>7</v>
      </c>
      <c r="W31">
        <v>79.599999999999994</v>
      </c>
      <c r="X31" t="s">
        <v>11</v>
      </c>
      <c r="Y31" t="s">
        <v>11</v>
      </c>
      <c r="Z31" t="s">
        <v>11</v>
      </c>
    </row>
    <row r="32" spans="1:26" x14ac:dyDescent="0.25">
      <c r="A32" t="s">
        <v>10</v>
      </c>
      <c r="B32" t="s">
        <v>61</v>
      </c>
      <c r="C32" t="s">
        <v>11</v>
      </c>
      <c r="D32" t="s">
        <v>11</v>
      </c>
      <c r="E32" t="s">
        <v>11</v>
      </c>
      <c r="F32" t="s">
        <v>108</v>
      </c>
      <c r="G32" t="s">
        <v>151</v>
      </c>
      <c r="H32">
        <v>10.9666051638503</v>
      </c>
      <c r="I32">
        <v>10.762624933693401</v>
      </c>
      <c r="J32">
        <v>0.18521247932315699</v>
      </c>
      <c r="K32" t="s">
        <v>11</v>
      </c>
      <c r="L32" t="s">
        <v>11</v>
      </c>
      <c r="M32" t="s">
        <v>11</v>
      </c>
      <c r="N32" t="s">
        <v>11</v>
      </c>
      <c r="O32" t="s">
        <v>11</v>
      </c>
      <c r="P32" t="s">
        <v>152</v>
      </c>
      <c r="Q32">
        <v>2.5999999999999999E-2</v>
      </c>
      <c r="R32" t="s">
        <v>11</v>
      </c>
      <c r="S32" t="s">
        <v>11</v>
      </c>
      <c r="T32" t="s">
        <v>152</v>
      </c>
      <c r="U32">
        <v>3</v>
      </c>
      <c r="V32">
        <v>8</v>
      </c>
      <c r="W32">
        <v>79.599999999999994</v>
      </c>
      <c r="X32" t="s">
        <v>11</v>
      </c>
      <c r="Y32" t="s">
        <v>11</v>
      </c>
      <c r="Z32" t="s">
        <v>11</v>
      </c>
    </row>
    <row r="33" spans="1:26" x14ac:dyDescent="0.25">
      <c r="A33" t="s">
        <v>10</v>
      </c>
      <c r="B33" t="s">
        <v>62</v>
      </c>
      <c r="C33" t="s">
        <v>11</v>
      </c>
      <c r="D33" t="s">
        <v>11</v>
      </c>
      <c r="E33" t="s">
        <v>11</v>
      </c>
      <c r="F33" t="s">
        <v>109</v>
      </c>
      <c r="G33" t="s">
        <v>151</v>
      </c>
      <c r="H33">
        <v>12.880963921688799</v>
      </c>
      <c r="I33">
        <v>12.933654628398401</v>
      </c>
      <c r="J33">
        <v>4.7045676963190702E-2</v>
      </c>
      <c r="K33" t="s">
        <v>11</v>
      </c>
      <c r="L33" t="s">
        <v>11</v>
      </c>
      <c r="M33" t="s">
        <v>11</v>
      </c>
      <c r="N33" t="s">
        <v>11</v>
      </c>
      <c r="O33" t="s">
        <v>11</v>
      </c>
      <c r="P33" t="s">
        <v>152</v>
      </c>
      <c r="Q33">
        <v>4.1000000000000002E-2</v>
      </c>
      <c r="R33" t="s">
        <v>11</v>
      </c>
      <c r="S33" t="s">
        <v>11</v>
      </c>
      <c r="T33" t="s">
        <v>152</v>
      </c>
      <c r="U33">
        <v>3</v>
      </c>
      <c r="V33">
        <v>9</v>
      </c>
      <c r="W33">
        <v>82.9</v>
      </c>
      <c r="X33" t="s">
        <v>11</v>
      </c>
      <c r="Y33" t="s">
        <v>11</v>
      </c>
      <c r="Z33" t="s">
        <v>11</v>
      </c>
    </row>
    <row r="34" spans="1:26" x14ac:dyDescent="0.25">
      <c r="A34" t="s">
        <v>10</v>
      </c>
      <c r="B34" t="s">
        <v>63</v>
      </c>
      <c r="C34" t="s">
        <v>11</v>
      </c>
      <c r="D34" t="s">
        <v>11</v>
      </c>
      <c r="E34" t="s">
        <v>11</v>
      </c>
      <c r="F34" t="s">
        <v>109</v>
      </c>
      <c r="G34" t="s">
        <v>151</v>
      </c>
      <c r="H34">
        <v>12.9714482475938</v>
      </c>
      <c r="I34">
        <v>12.933654628398401</v>
      </c>
      <c r="J34">
        <v>4.7045676963190702E-2</v>
      </c>
      <c r="K34" t="s">
        <v>11</v>
      </c>
      <c r="L34" t="s">
        <v>11</v>
      </c>
      <c r="M34" t="s">
        <v>11</v>
      </c>
      <c r="N34" t="s">
        <v>11</v>
      </c>
      <c r="O34" t="s">
        <v>11</v>
      </c>
      <c r="P34" t="s">
        <v>152</v>
      </c>
      <c r="Q34">
        <v>4.1000000000000002E-2</v>
      </c>
      <c r="R34" t="s">
        <v>11</v>
      </c>
      <c r="S34" t="s">
        <v>11</v>
      </c>
      <c r="T34" t="s">
        <v>152</v>
      </c>
      <c r="U34">
        <v>3</v>
      </c>
      <c r="V34">
        <v>9</v>
      </c>
      <c r="W34">
        <v>82.9</v>
      </c>
      <c r="X34">
        <v>60.7</v>
      </c>
      <c r="Y34" t="s">
        <v>11</v>
      </c>
      <c r="Z34" t="s">
        <v>11</v>
      </c>
    </row>
    <row r="35" spans="1:26" x14ac:dyDescent="0.25">
      <c r="A35" t="s">
        <v>10</v>
      </c>
      <c r="B35" t="s">
        <v>64</v>
      </c>
      <c r="C35" t="s">
        <v>11</v>
      </c>
      <c r="D35" t="s">
        <v>11</v>
      </c>
      <c r="E35" t="s">
        <v>11</v>
      </c>
      <c r="F35" t="s">
        <v>109</v>
      </c>
      <c r="G35" t="s">
        <v>151</v>
      </c>
      <c r="H35">
        <v>12.948551715912499</v>
      </c>
      <c r="I35">
        <v>12.933654628398401</v>
      </c>
      <c r="J35">
        <v>4.7045676963190702E-2</v>
      </c>
      <c r="K35" t="s">
        <v>11</v>
      </c>
      <c r="L35" t="s">
        <v>11</v>
      </c>
      <c r="M35" t="s">
        <v>11</v>
      </c>
      <c r="N35" t="s">
        <v>11</v>
      </c>
      <c r="O35" t="s">
        <v>11</v>
      </c>
      <c r="P35" t="s">
        <v>152</v>
      </c>
      <c r="Q35">
        <v>4.1000000000000002E-2</v>
      </c>
      <c r="R35" t="s">
        <v>11</v>
      </c>
      <c r="S35" t="s">
        <v>11</v>
      </c>
      <c r="T35" t="s">
        <v>152</v>
      </c>
      <c r="U35">
        <v>3</v>
      </c>
      <c r="V35">
        <v>9</v>
      </c>
      <c r="W35">
        <v>82.9</v>
      </c>
      <c r="X35">
        <v>85.9</v>
      </c>
      <c r="Y35" t="s">
        <v>11</v>
      </c>
      <c r="Z35" t="s">
        <v>11</v>
      </c>
    </row>
    <row r="36" spans="1:26" x14ac:dyDescent="0.25">
      <c r="A36" t="s">
        <v>10</v>
      </c>
      <c r="B36" t="s">
        <v>65</v>
      </c>
      <c r="C36" t="s">
        <v>11</v>
      </c>
      <c r="D36" t="s">
        <v>11</v>
      </c>
      <c r="E36" t="s">
        <v>11</v>
      </c>
      <c r="F36" t="s">
        <v>11</v>
      </c>
      <c r="G36" t="s">
        <v>11</v>
      </c>
      <c r="H36" t="s">
        <v>11</v>
      </c>
      <c r="I36" t="s">
        <v>11</v>
      </c>
      <c r="J36" t="s">
        <v>11</v>
      </c>
      <c r="K36" t="s">
        <v>11</v>
      </c>
      <c r="L36" t="s">
        <v>11</v>
      </c>
      <c r="M36" t="s">
        <v>11</v>
      </c>
      <c r="N36" t="s">
        <v>11</v>
      </c>
      <c r="O36" t="s">
        <v>11</v>
      </c>
      <c r="P36" t="s">
        <v>11</v>
      </c>
      <c r="Q36" t="s">
        <v>11</v>
      </c>
      <c r="R36" t="s">
        <v>11</v>
      </c>
      <c r="S36" t="s">
        <v>11</v>
      </c>
      <c r="T36" t="s">
        <v>11</v>
      </c>
      <c r="U36" t="s">
        <v>11</v>
      </c>
      <c r="V36" t="s">
        <v>11</v>
      </c>
      <c r="W36" t="s">
        <v>11</v>
      </c>
      <c r="X36" t="s">
        <v>11</v>
      </c>
      <c r="Y36" t="s">
        <v>11</v>
      </c>
      <c r="Z36" t="s">
        <v>11</v>
      </c>
    </row>
    <row r="37" spans="1:26" x14ac:dyDescent="0.25">
      <c r="A37" t="s">
        <v>10</v>
      </c>
      <c r="B37" t="s">
        <v>66</v>
      </c>
      <c r="C37" t="s">
        <v>11</v>
      </c>
      <c r="D37" t="s">
        <v>11</v>
      </c>
      <c r="E37" t="s">
        <v>11</v>
      </c>
      <c r="F37" t="s">
        <v>110</v>
      </c>
      <c r="G37" t="s">
        <v>151</v>
      </c>
      <c r="H37">
        <v>14.0672834989987</v>
      </c>
      <c r="I37">
        <v>14.095844357668</v>
      </c>
      <c r="J37">
        <v>7.2712842309100897E-2</v>
      </c>
      <c r="K37" t="s">
        <v>11</v>
      </c>
      <c r="L37" t="s">
        <v>11</v>
      </c>
      <c r="M37" t="s">
        <v>11</v>
      </c>
      <c r="N37" t="s">
        <v>11</v>
      </c>
      <c r="O37" t="s">
        <v>11</v>
      </c>
      <c r="P37" t="s">
        <v>152</v>
      </c>
      <c r="Q37">
        <v>2.3E-2</v>
      </c>
      <c r="R37" t="s">
        <v>11</v>
      </c>
      <c r="S37" t="s">
        <v>11</v>
      </c>
      <c r="T37" t="s">
        <v>152</v>
      </c>
      <c r="U37">
        <v>3</v>
      </c>
      <c r="V37">
        <v>11</v>
      </c>
      <c r="W37">
        <v>79.599999999999994</v>
      </c>
      <c r="X37" t="s">
        <v>11</v>
      </c>
      <c r="Y37" t="s">
        <v>11</v>
      </c>
      <c r="Z37" t="s">
        <v>11</v>
      </c>
    </row>
    <row r="38" spans="1:26" x14ac:dyDescent="0.25">
      <c r="A38" t="s">
        <v>10</v>
      </c>
      <c r="B38" t="s">
        <v>67</v>
      </c>
      <c r="C38" t="s">
        <v>11</v>
      </c>
      <c r="D38" t="s">
        <v>11</v>
      </c>
      <c r="E38" t="s">
        <v>11</v>
      </c>
      <c r="F38" t="s">
        <v>111</v>
      </c>
      <c r="G38" t="s">
        <v>151</v>
      </c>
      <c r="H38">
        <v>10.818659038022901</v>
      </c>
      <c r="I38">
        <v>10.873681974015399</v>
      </c>
      <c r="J38">
        <v>5.4444242319430999E-2</v>
      </c>
      <c r="K38" t="s">
        <v>11</v>
      </c>
      <c r="L38" t="s">
        <v>11</v>
      </c>
      <c r="M38" t="s">
        <v>11</v>
      </c>
      <c r="N38" t="s">
        <v>11</v>
      </c>
      <c r="O38" t="s">
        <v>11</v>
      </c>
      <c r="P38" t="s">
        <v>152</v>
      </c>
      <c r="Q38">
        <v>3.1E-2</v>
      </c>
      <c r="R38" t="s">
        <v>11</v>
      </c>
      <c r="S38" t="s">
        <v>11</v>
      </c>
      <c r="T38" t="s">
        <v>152</v>
      </c>
      <c r="U38">
        <v>3</v>
      </c>
      <c r="V38">
        <v>7</v>
      </c>
      <c r="W38">
        <v>79.599999999999994</v>
      </c>
      <c r="X38" t="s">
        <v>11</v>
      </c>
      <c r="Y38" t="s">
        <v>11</v>
      </c>
      <c r="Z38" t="s">
        <v>11</v>
      </c>
    </row>
    <row r="39" spans="1:26" x14ac:dyDescent="0.25">
      <c r="A39" t="s">
        <v>10</v>
      </c>
      <c r="B39" t="s">
        <v>68</v>
      </c>
      <c r="C39" t="s">
        <v>11</v>
      </c>
      <c r="D39" t="s">
        <v>11</v>
      </c>
      <c r="E39" t="s">
        <v>11</v>
      </c>
      <c r="F39" t="s">
        <v>111</v>
      </c>
      <c r="G39" t="s">
        <v>151</v>
      </c>
      <c r="H39">
        <v>10.927528454975601</v>
      </c>
      <c r="I39">
        <v>10.873681974015399</v>
      </c>
      <c r="J39">
        <v>5.4444242319430999E-2</v>
      </c>
      <c r="K39" t="s">
        <v>11</v>
      </c>
      <c r="L39" t="s">
        <v>11</v>
      </c>
      <c r="M39" t="s">
        <v>11</v>
      </c>
      <c r="N39" t="s">
        <v>11</v>
      </c>
      <c r="O39" t="s">
        <v>11</v>
      </c>
      <c r="P39" t="s">
        <v>152</v>
      </c>
      <c r="Q39">
        <v>3.1E-2</v>
      </c>
      <c r="R39" t="s">
        <v>11</v>
      </c>
      <c r="S39" t="s">
        <v>11</v>
      </c>
      <c r="T39" t="s">
        <v>152</v>
      </c>
      <c r="U39">
        <v>3</v>
      </c>
      <c r="V39">
        <v>7</v>
      </c>
      <c r="W39">
        <v>79.599999999999994</v>
      </c>
      <c r="X39" t="s">
        <v>11</v>
      </c>
      <c r="Y39" t="s">
        <v>11</v>
      </c>
      <c r="Z39" t="s">
        <v>11</v>
      </c>
    </row>
    <row r="40" spans="1:26" x14ac:dyDescent="0.25">
      <c r="A40" t="s">
        <v>10</v>
      </c>
      <c r="B40" t="s">
        <v>69</v>
      </c>
      <c r="C40" t="s">
        <v>11</v>
      </c>
      <c r="D40" t="s">
        <v>11</v>
      </c>
      <c r="E40" t="s">
        <v>11</v>
      </c>
      <c r="F40" t="s">
        <v>111</v>
      </c>
      <c r="G40" t="s">
        <v>151</v>
      </c>
      <c r="H40">
        <v>10.8748584290477</v>
      </c>
      <c r="I40">
        <v>10.873681974015399</v>
      </c>
      <c r="J40">
        <v>5.4444242319430999E-2</v>
      </c>
      <c r="K40" t="s">
        <v>11</v>
      </c>
      <c r="L40" t="s">
        <v>11</v>
      </c>
      <c r="M40" t="s">
        <v>11</v>
      </c>
      <c r="N40" t="s">
        <v>11</v>
      </c>
      <c r="O40" t="s">
        <v>11</v>
      </c>
      <c r="P40" t="s">
        <v>152</v>
      </c>
      <c r="Q40">
        <v>3.1E-2</v>
      </c>
      <c r="R40" t="s">
        <v>11</v>
      </c>
      <c r="S40" t="s">
        <v>11</v>
      </c>
      <c r="T40" t="s">
        <v>152</v>
      </c>
      <c r="U40">
        <v>3</v>
      </c>
      <c r="V40">
        <v>7</v>
      </c>
      <c r="W40">
        <v>79.599999999999994</v>
      </c>
      <c r="X40" t="s">
        <v>11</v>
      </c>
      <c r="Y40" t="s">
        <v>11</v>
      </c>
      <c r="Z40" t="s">
        <v>11</v>
      </c>
    </row>
    <row r="41" spans="1:26" x14ac:dyDescent="0.25">
      <c r="A41" t="s">
        <v>10</v>
      </c>
      <c r="B41" t="s">
        <v>70</v>
      </c>
      <c r="C41" t="s">
        <v>11</v>
      </c>
      <c r="D41" t="s">
        <v>11</v>
      </c>
      <c r="E41" t="s">
        <v>11</v>
      </c>
      <c r="F41" t="s">
        <v>112</v>
      </c>
      <c r="G41" t="s">
        <v>151</v>
      </c>
      <c r="H41">
        <v>11.9418434859538</v>
      </c>
      <c r="I41">
        <v>11.9299017673804</v>
      </c>
      <c r="J41">
        <v>1.6168672480901002E-2</v>
      </c>
      <c r="K41" t="s">
        <v>11</v>
      </c>
      <c r="L41" t="s">
        <v>11</v>
      </c>
      <c r="M41" t="s">
        <v>11</v>
      </c>
      <c r="N41" t="s">
        <v>11</v>
      </c>
      <c r="O41" t="s">
        <v>11</v>
      </c>
      <c r="P41" t="s">
        <v>152</v>
      </c>
      <c r="Q41">
        <v>2.5999999999999999E-2</v>
      </c>
      <c r="R41" t="s">
        <v>11</v>
      </c>
      <c r="S41" t="s">
        <v>11</v>
      </c>
      <c r="T41" t="s">
        <v>152</v>
      </c>
      <c r="U41">
        <v>3</v>
      </c>
      <c r="V41">
        <v>9</v>
      </c>
      <c r="W41">
        <v>82.9</v>
      </c>
      <c r="X41" t="s">
        <v>11</v>
      </c>
      <c r="Y41" t="s">
        <v>11</v>
      </c>
      <c r="Z41" t="s">
        <v>11</v>
      </c>
    </row>
    <row r="42" spans="1:26" x14ac:dyDescent="0.25">
      <c r="A42" t="s">
        <v>10</v>
      </c>
      <c r="B42" t="s">
        <v>71</v>
      </c>
      <c r="C42" t="s">
        <v>11</v>
      </c>
      <c r="D42" t="s">
        <v>11</v>
      </c>
      <c r="E42" t="s">
        <v>11</v>
      </c>
      <c r="F42" t="s">
        <v>112</v>
      </c>
      <c r="G42" t="s">
        <v>151</v>
      </c>
      <c r="H42">
        <v>11.9115022119461</v>
      </c>
      <c r="I42">
        <v>11.9299017673804</v>
      </c>
      <c r="J42">
        <v>1.6168672480901002E-2</v>
      </c>
      <c r="K42" t="s">
        <v>11</v>
      </c>
      <c r="L42" t="s">
        <v>11</v>
      </c>
      <c r="M42" t="s">
        <v>11</v>
      </c>
      <c r="N42" t="s">
        <v>11</v>
      </c>
      <c r="O42" t="s">
        <v>11</v>
      </c>
      <c r="P42" t="s">
        <v>152</v>
      </c>
      <c r="Q42">
        <v>2.5999999999999999E-2</v>
      </c>
      <c r="R42" t="s">
        <v>11</v>
      </c>
      <c r="S42" t="s">
        <v>11</v>
      </c>
      <c r="T42" t="s">
        <v>152</v>
      </c>
      <c r="U42">
        <v>3</v>
      </c>
      <c r="V42">
        <v>9</v>
      </c>
      <c r="W42">
        <v>82.9</v>
      </c>
      <c r="X42">
        <v>74.5</v>
      </c>
      <c r="Y42" t="s">
        <v>11</v>
      </c>
      <c r="Z42" t="s">
        <v>11</v>
      </c>
    </row>
    <row r="43" spans="1:26" x14ac:dyDescent="0.25">
      <c r="A43" t="s">
        <v>10</v>
      </c>
      <c r="B43" t="s">
        <v>72</v>
      </c>
      <c r="C43" t="s">
        <v>11</v>
      </c>
      <c r="D43" t="s">
        <v>11</v>
      </c>
      <c r="E43" t="s">
        <v>11</v>
      </c>
      <c r="F43" t="s">
        <v>112</v>
      </c>
      <c r="G43" t="s">
        <v>151</v>
      </c>
      <c r="H43">
        <v>11.9363596042413</v>
      </c>
      <c r="I43">
        <v>11.9299017673804</v>
      </c>
      <c r="J43">
        <v>1.6168672480901002E-2</v>
      </c>
      <c r="K43" t="s">
        <v>11</v>
      </c>
      <c r="L43" t="s">
        <v>11</v>
      </c>
      <c r="M43" t="s">
        <v>11</v>
      </c>
      <c r="N43" t="s">
        <v>11</v>
      </c>
      <c r="O43" t="s">
        <v>11</v>
      </c>
      <c r="P43" t="s">
        <v>152</v>
      </c>
      <c r="Q43">
        <v>2.5999999999999999E-2</v>
      </c>
      <c r="R43" t="s">
        <v>11</v>
      </c>
      <c r="S43" t="s">
        <v>11</v>
      </c>
      <c r="T43" t="s">
        <v>152</v>
      </c>
      <c r="U43">
        <v>3</v>
      </c>
      <c r="V43">
        <v>9</v>
      </c>
      <c r="W43">
        <v>82.9</v>
      </c>
      <c r="X43" t="s">
        <v>11</v>
      </c>
      <c r="Y43" t="s">
        <v>11</v>
      </c>
      <c r="Z43" t="s">
        <v>11</v>
      </c>
    </row>
    <row r="44" spans="1:26" x14ac:dyDescent="0.25">
      <c r="A44" t="s">
        <v>10</v>
      </c>
      <c r="B44" t="s">
        <v>73</v>
      </c>
      <c r="C44" t="s">
        <v>11</v>
      </c>
      <c r="D44" t="s">
        <v>11</v>
      </c>
      <c r="E44" t="s">
        <v>11</v>
      </c>
      <c r="F44" t="s">
        <v>11</v>
      </c>
      <c r="G44" t="s">
        <v>11</v>
      </c>
      <c r="H44" t="s">
        <v>11</v>
      </c>
      <c r="I44" t="s">
        <v>11</v>
      </c>
      <c r="J44" t="s">
        <v>11</v>
      </c>
      <c r="K44" t="s">
        <v>11</v>
      </c>
      <c r="L44" t="s">
        <v>11</v>
      </c>
      <c r="M44" t="s">
        <v>11</v>
      </c>
      <c r="N44" t="s">
        <v>11</v>
      </c>
      <c r="O44" t="s">
        <v>11</v>
      </c>
      <c r="P44" t="s">
        <v>11</v>
      </c>
      <c r="Q44" t="s">
        <v>11</v>
      </c>
      <c r="R44" t="s">
        <v>11</v>
      </c>
      <c r="S44" t="s">
        <v>11</v>
      </c>
      <c r="T44" t="s">
        <v>11</v>
      </c>
      <c r="U44" t="s">
        <v>11</v>
      </c>
      <c r="V44" t="s">
        <v>11</v>
      </c>
      <c r="W44" t="s">
        <v>11</v>
      </c>
      <c r="X44" t="s">
        <v>11</v>
      </c>
      <c r="Y44" t="s">
        <v>11</v>
      </c>
      <c r="Z44" t="s">
        <v>11</v>
      </c>
    </row>
    <row r="45" spans="1:26" x14ac:dyDescent="0.25">
      <c r="A45" t="s">
        <v>10</v>
      </c>
      <c r="B45" t="s">
        <v>74</v>
      </c>
      <c r="C45" t="s">
        <v>11</v>
      </c>
      <c r="D45" t="s">
        <v>11</v>
      </c>
      <c r="E45" t="s">
        <v>11</v>
      </c>
      <c r="F45" t="s">
        <v>110</v>
      </c>
      <c r="G45" t="s">
        <v>151</v>
      </c>
      <c r="H45">
        <v>14.1785014310466</v>
      </c>
      <c r="I45">
        <v>14.095844357668</v>
      </c>
      <c r="J45">
        <v>7.2712842309100897E-2</v>
      </c>
      <c r="K45" t="s">
        <v>11</v>
      </c>
      <c r="L45" t="s">
        <v>11</v>
      </c>
      <c r="M45" t="s">
        <v>11</v>
      </c>
      <c r="N45" t="s">
        <v>11</v>
      </c>
      <c r="O45" t="s">
        <v>11</v>
      </c>
      <c r="P45" t="s">
        <v>152</v>
      </c>
      <c r="Q45">
        <v>2.3E-2</v>
      </c>
      <c r="R45" t="s">
        <v>11</v>
      </c>
      <c r="S45" t="s">
        <v>11</v>
      </c>
      <c r="T45" t="s">
        <v>152</v>
      </c>
      <c r="U45">
        <v>3</v>
      </c>
      <c r="V45">
        <v>11</v>
      </c>
      <c r="W45">
        <v>79.599999999999994</v>
      </c>
      <c r="X45" t="s">
        <v>11</v>
      </c>
      <c r="Y45" t="s">
        <v>11</v>
      </c>
      <c r="Z45" t="s">
        <v>11</v>
      </c>
    </row>
    <row r="46" spans="1:26" x14ac:dyDescent="0.25">
      <c r="A46" t="s">
        <v>10</v>
      </c>
      <c r="B46" t="s">
        <v>75</v>
      </c>
      <c r="C46" t="s">
        <v>11</v>
      </c>
      <c r="D46" t="s">
        <v>11</v>
      </c>
      <c r="E46" t="s">
        <v>11</v>
      </c>
      <c r="F46" t="s">
        <v>113</v>
      </c>
      <c r="G46" t="s">
        <v>151</v>
      </c>
      <c r="H46">
        <v>11.0530425519819</v>
      </c>
      <c r="I46">
        <v>11.0002169325638</v>
      </c>
      <c r="J46">
        <v>7.6358993599887501E-2</v>
      </c>
      <c r="K46" t="s">
        <v>11</v>
      </c>
      <c r="L46" t="s">
        <v>11</v>
      </c>
      <c r="M46" t="s">
        <v>11</v>
      </c>
      <c r="N46" t="s">
        <v>11</v>
      </c>
      <c r="O46" t="s">
        <v>11</v>
      </c>
      <c r="P46" t="s">
        <v>152</v>
      </c>
      <c r="Q46">
        <v>0.02</v>
      </c>
      <c r="R46" t="s">
        <v>11</v>
      </c>
      <c r="S46" t="s">
        <v>11</v>
      </c>
      <c r="T46" t="s">
        <v>152</v>
      </c>
      <c r="U46">
        <v>3</v>
      </c>
      <c r="V46">
        <v>8</v>
      </c>
      <c r="W46">
        <v>79.599999999999994</v>
      </c>
      <c r="X46" t="s">
        <v>11</v>
      </c>
      <c r="Y46" t="s">
        <v>11</v>
      </c>
      <c r="Z46" t="s">
        <v>11</v>
      </c>
    </row>
    <row r="47" spans="1:26" x14ac:dyDescent="0.25">
      <c r="A47" t="s">
        <v>10</v>
      </c>
      <c r="B47" t="s">
        <v>76</v>
      </c>
      <c r="C47" t="s">
        <v>11</v>
      </c>
      <c r="D47" t="s">
        <v>11</v>
      </c>
      <c r="E47" t="s">
        <v>11</v>
      </c>
      <c r="F47" t="s">
        <v>113</v>
      </c>
      <c r="G47" t="s">
        <v>151</v>
      </c>
      <c r="H47">
        <v>11.0349415610854</v>
      </c>
      <c r="I47">
        <v>11.0002169325638</v>
      </c>
      <c r="J47">
        <v>7.6358993599887501E-2</v>
      </c>
      <c r="K47" t="s">
        <v>11</v>
      </c>
      <c r="L47" t="s">
        <v>11</v>
      </c>
      <c r="M47" t="s">
        <v>11</v>
      </c>
      <c r="N47" t="s">
        <v>11</v>
      </c>
      <c r="O47" t="s">
        <v>11</v>
      </c>
      <c r="P47" t="s">
        <v>152</v>
      </c>
      <c r="Q47">
        <v>0.02</v>
      </c>
      <c r="R47" t="s">
        <v>11</v>
      </c>
      <c r="S47" t="s">
        <v>11</v>
      </c>
      <c r="T47" t="s">
        <v>152</v>
      </c>
      <c r="U47">
        <v>3</v>
      </c>
      <c r="V47">
        <v>8</v>
      </c>
      <c r="W47">
        <v>79.599999999999994</v>
      </c>
      <c r="X47" t="s">
        <v>11</v>
      </c>
      <c r="Y47" t="s">
        <v>11</v>
      </c>
      <c r="Z47" t="s">
        <v>11</v>
      </c>
    </row>
    <row r="48" spans="1:26" x14ac:dyDescent="0.25">
      <c r="A48" t="s">
        <v>10</v>
      </c>
      <c r="B48" t="s">
        <v>77</v>
      </c>
      <c r="C48" t="s">
        <v>11</v>
      </c>
      <c r="D48" t="s">
        <v>11</v>
      </c>
      <c r="E48" t="s">
        <v>11</v>
      </c>
      <c r="F48" t="s">
        <v>113</v>
      </c>
      <c r="G48" t="s">
        <v>151</v>
      </c>
      <c r="H48">
        <v>10.912666684624099</v>
      </c>
      <c r="I48">
        <v>11.0002169325638</v>
      </c>
      <c r="J48">
        <v>7.6358993599887501E-2</v>
      </c>
      <c r="K48" t="s">
        <v>11</v>
      </c>
      <c r="L48" t="s">
        <v>11</v>
      </c>
      <c r="M48" t="s">
        <v>11</v>
      </c>
      <c r="N48" t="s">
        <v>11</v>
      </c>
      <c r="O48" t="s">
        <v>11</v>
      </c>
      <c r="P48" t="s">
        <v>152</v>
      </c>
      <c r="Q48">
        <v>0.02</v>
      </c>
      <c r="R48" t="s">
        <v>11</v>
      </c>
      <c r="S48" t="s">
        <v>11</v>
      </c>
      <c r="T48" t="s">
        <v>152</v>
      </c>
      <c r="U48">
        <v>3</v>
      </c>
      <c r="V48">
        <v>8</v>
      </c>
      <c r="W48">
        <v>79.599999999999994</v>
      </c>
      <c r="X48" t="s">
        <v>11</v>
      </c>
      <c r="Y48" t="s">
        <v>11</v>
      </c>
      <c r="Z48" t="s">
        <v>11</v>
      </c>
    </row>
    <row r="49" spans="1:26" x14ac:dyDescent="0.25">
      <c r="A49" t="s">
        <v>10</v>
      </c>
      <c r="B49" t="s">
        <v>78</v>
      </c>
      <c r="C49" t="s">
        <v>11</v>
      </c>
      <c r="D49" t="s">
        <v>11</v>
      </c>
      <c r="E49" t="s">
        <v>11</v>
      </c>
      <c r="F49" t="s">
        <v>114</v>
      </c>
      <c r="G49" t="s">
        <v>151</v>
      </c>
      <c r="H49">
        <v>12.902220978076199</v>
      </c>
      <c r="I49">
        <v>12.867744072562401</v>
      </c>
      <c r="J49">
        <v>0.101099073708235</v>
      </c>
      <c r="K49" t="s">
        <v>11</v>
      </c>
      <c r="L49" t="s">
        <v>11</v>
      </c>
      <c r="M49" t="s">
        <v>11</v>
      </c>
      <c r="N49" t="s">
        <v>11</v>
      </c>
      <c r="O49" t="s">
        <v>11</v>
      </c>
      <c r="P49" t="s">
        <v>152</v>
      </c>
      <c r="Q49">
        <v>3.1E-2</v>
      </c>
      <c r="R49" t="s">
        <v>11</v>
      </c>
      <c r="S49" t="s">
        <v>11</v>
      </c>
      <c r="T49" t="s">
        <v>152</v>
      </c>
      <c r="U49">
        <v>3</v>
      </c>
      <c r="V49">
        <v>10</v>
      </c>
      <c r="W49">
        <v>82.9</v>
      </c>
      <c r="X49">
        <v>60.4</v>
      </c>
      <c r="Y49" t="s">
        <v>11</v>
      </c>
      <c r="Z49" t="s">
        <v>11</v>
      </c>
    </row>
    <row r="50" spans="1:26" x14ac:dyDescent="0.25">
      <c r="A50" t="s">
        <v>10</v>
      </c>
      <c r="B50" t="s">
        <v>79</v>
      </c>
      <c r="C50" t="s">
        <v>11</v>
      </c>
      <c r="D50" t="s">
        <v>11</v>
      </c>
      <c r="E50" t="s">
        <v>11</v>
      </c>
      <c r="F50" t="s">
        <v>114</v>
      </c>
      <c r="G50" t="s">
        <v>151</v>
      </c>
      <c r="H50">
        <v>12.7539161279116</v>
      </c>
      <c r="I50">
        <v>12.867744072562401</v>
      </c>
      <c r="J50">
        <v>0.101099073708235</v>
      </c>
      <c r="K50" t="s">
        <v>11</v>
      </c>
      <c r="L50" t="s">
        <v>11</v>
      </c>
      <c r="M50" t="s">
        <v>11</v>
      </c>
      <c r="N50" t="s">
        <v>11</v>
      </c>
      <c r="O50" t="s">
        <v>11</v>
      </c>
      <c r="P50" t="s">
        <v>152</v>
      </c>
      <c r="Q50">
        <v>3.1E-2</v>
      </c>
      <c r="R50" t="s">
        <v>11</v>
      </c>
      <c r="S50" t="s">
        <v>11</v>
      </c>
      <c r="T50" t="s">
        <v>152</v>
      </c>
      <c r="U50">
        <v>3</v>
      </c>
      <c r="V50">
        <v>9</v>
      </c>
      <c r="W50">
        <v>82.9</v>
      </c>
      <c r="X50">
        <v>86.5</v>
      </c>
      <c r="Y50" t="s">
        <v>11</v>
      </c>
      <c r="Z50" t="s">
        <v>11</v>
      </c>
    </row>
    <row r="51" spans="1:26" x14ac:dyDescent="0.25">
      <c r="A51" t="s">
        <v>10</v>
      </c>
      <c r="B51" t="s">
        <v>80</v>
      </c>
      <c r="C51" t="s">
        <v>11</v>
      </c>
      <c r="D51" t="s">
        <v>11</v>
      </c>
      <c r="E51" t="s">
        <v>11</v>
      </c>
      <c r="F51" t="s">
        <v>114</v>
      </c>
      <c r="G51" t="s">
        <v>151</v>
      </c>
      <c r="H51">
        <v>12.9470951116992</v>
      </c>
      <c r="I51">
        <v>12.867744072562401</v>
      </c>
      <c r="J51">
        <v>0.101099073708235</v>
      </c>
      <c r="K51" t="s">
        <v>11</v>
      </c>
      <c r="L51" t="s">
        <v>11</v>
      </c>
      <c r="M51" t="s">
        <v>11</v>
      </c>
      <c r="N51" t="s">
        <v>11</v>
      </c>
      <c r="O51" t="s">
        <v>11</v>
      </c>
      <c r="P51" t="s">
        <v>152</v>
      </c>
      <c r="Q51">
        <v>3.1E-2</v>
      </c>
      <c r="R51" t="s">
        <v>11</v>
      </c>
      <c r="S51" t="s">
        <v>11</v>
      </c>
      <c r="T51" t="s">
        <v>152</v>
      </c>
      <c r="U51">
        <v>3</v>
      </c>
      <c r="V51">
        <v>10</v>
      </c>
      <c r="W51">
        <v>82.9</v>
      </c>
      <c r="X51" t="s">
        <v>11</v>
      </c>
      <c r="Y51" t="s">
        <v>11</v>
      </c>
      <c r="Z51" t="s">
        <v>11</v>
      </c>
    </row>
    <row r="52" spans="1:26" x14ac:dyDescent="0.25">
      <c r="A52" t="s">
        <v>10</v>
      </c>
      <c r="B52" t="s">
        <v>81</v>
      </c>
      <c r="C52" t="s">
        <v>11</v>
      </c>
      <c r="D52" t="s">
        <v>11</v>
      </c>
      <c r="E52" t="s">
        <v>11</v>
      </c>
      <c r="F52" t="s">
        <v>11</v>
      </c>
      <c r="G52" t="s">
        <v>11</v>
      </c>
      <c r="H52" t="s">
        <v>11</v>
      </c>
      <c r="I52" t="s">
        <v>11</v>
      </c>
      <c r="J52" t="s">
        <v>11</v>
      </c>
      <c r="K52" t="s">
        <v>11</v>
      </c>
      <c r="L52" t="s">
        <v>11</v>
      </c>
      <c r="M52" t="s">
        <v>11</v>
      </c>
      <c r="N52" t="s">
        <v>11</v>
      </c>
      <c r="O52" t="s">
        <v>11</v>
      </c>
      <c r="P52" t="s">
        <v>11</v>
      </c>
      <c r="Q52" t="s">
        <v>11</v>
      </c>
      <c r="R52" t="s">
        <v>11</v>
      </c>
      <c r="S52" t="s">
        <v>11</v>
      </c>
      <c r="T52" t="s">
        <v>11</v>
      </c>
      <c r="U52" t="s">
        <v>11</v>
      </c>
      <c r="V52" t="s">
        <v>11</v>
      </c>
      <c r="W52" t="s">
        <v>11</v>
      </c>
      <c r="X52" t="s">
        <v>11</v>
      </c>
      <c r="Y52" t="s">
        <v>11</v>
      </c>
      <c r="Z52" t="s">
        <v>11</v>
      </c>
    </row>
    <row r="53" spans="1:26" x14ac:dyDescent="0.25">
      <c r="A53" t="s">
        <v>10</v>
      </c>
      <c r="B53" t="s">
        <v>82</v>
      </c>
      <c r="C53" t="s">
        <v>11</v>
      </c>
      <c r="D53" t="s">
        <v>11</v>
      </c>
      <c r="E53" t="s">
        <v>11</v>
      </c>
      <c r="F53" t="s">
        <v>110</v>
      </c>
      <c r="G53" t="s">
        <v>151</v>
      </c>
      <c r="H53">
        <v>14.0417481429586</v>
      </c>
      <c r="I53">
        <v>14.095844357668</v>
      </c>
      <c r="J53">
        <v>7.2712842309100897E-2</v>
      </c>
      <c r="K53" t="s">
        <v>11</v>
      </c>
      <c r="L53" t="s">
        <v>11</v>
      </c>
      <c r="M53" t="s">
        <v>11</v>
      </c>
      <c r="N53" t="s">
        <v>11</v>
      </c>
      <c r="O53" t="s">
        <v>11</v>
      </c>
      <c r="P53" t="s">
        <v>152</v>
      </c>
      <c r="Q53">
        <v>2.3E-2</v>
      </c>
      <c r="R53" t="s">
        <v>11</v>
      </c>
      <c r="S53" t="s">
        <v>11</v>
      </c>
      <c r="T53" t="s">
        <v>152</v>
      </c>
      <c r="U53">
        <v>3</v>
      </c>
      <c r="V53">
        <v>11</v>
      </c>
      <c r="W53">
        <v>79.599999999999994</v>
      </c>
      <c r="X53" t="s">
        <v>11</v>
      </c>
      <c r="Y53" t="s">
        <v>11</v>
      </c>
      <c r="Z53" t="s">
        <v>11</v>
      </c>
    </row>
    <row r="54" spans="1:26" x14ac:dyDescent="0.25">
      <c r="A54" t="s">
        <v>10</v>
      </c>
      <c r="B54" t="s">
        <v>83</v>
      </c>
      <c r="C54" t="s">
        <v>11</v>
      </c>
      <c r="D54" t="s">
        <v>11</v>
      </c>
      <c r="E54" t="s">
        <v>11</v>
      </c>
      <c r="F54" t="s">
        <v>115</v>
      </c>
      <c r="G54" t="s">
        <v>151</v>
      </c>
      <c r="H54">
        <v>13.0049536770524</v>
      </c>
      <c r="I54">
        <v>12.9901432632116</v>
      </c>
      <c r="J54">
        <v>2.6308826916852299E-2</v>
      </c>
      <c r="K54" t="s">
        <v>11</v>
      </c>
      <c r="L54" t="s">
        <v>11</v>
      </c>
      <c r="M54" t="s">
        <v>11</v>
      </c>
      <c r="N54" t="s">
        <v>11</v>
      </c>
      <c r="O54" t="s">
        <v>11</v>
      </c>
      <c r="P54" t="s">
        <v>152</v>
      </c>
      <c r="Q54">
        <v>3.3000000000000002E-2</v>
      </c>
      <c r="R54" t="s">
        <v>11</v>
      </c>
      <c r="S54" t="s">
        <v>11</v>
      </c>
      <c r="T54" t="s">
        <v>152</v>
      </c>
      <c r="U54">
        <v>3</v>
      </c>
      <c r="V54">
        <v>9</v>
      </c>
      <c r="W54">
        <v>79.599999999999994</v>
      </c>
      <c r="X54">
        <v>61.3</v>
      </c>
      <c r="Y54" t="s">
        <v>11</v>
      </c>
      <c r="Z54" t="s">
        <v>11</v>
      </c>
    </row>
    <row r="55" spans="1:26" x14ac:dyDescent="0.25">
      <c r="A55" t="s">
        <v>10</v>
      </c>
      <c r="B55" t="s">
        <v>84</v>
      </c>
      <c r="C55" t="s">
        <v>11</v>
      </c>
      <c r="D55" t="s">
        <v>11</v>
      </c>
      <c r="E55" t="s">
        <v>11</v>
      </c>
      <c r="F55" t="s">
        <v>115</v>
      </c>
      <c r="G55" t="s">
        <v>151</v>
      </c>
      <c r="H55">
        <v>13.005708539636901</v>
      </c>
      <c r="I55">
        <v>12.9901432632116</v>
      </c>
      <c r="J55">
        <v>2.6308826916852299E-2</v>
      </c>
      <c r="K55" t="s">
        <v>11</v>
      </c>
      <c r="L55" t="s">
        <v>11</v>
      </c>
      <c r="M55" t="s">
        <v>11</v>
      </c>
      <c r="N55" t="s">
        <v>11</v>
      </c>
      <c r="O55" t="s">
        <v>11</v>
      </c>
      <c r="P55" t="s">
        <v>152</v>
      </c>
      <c r="Q55">
        <v>3.3000000000000002E-2</v>
      </c>
      <c r="R55" t="s">
        <v>11</v>
      </c>
      <c r="S55" t="s">
        <v>11</v>
      </c>
      <c r="T55" t="s">
        <v>152</v>
      </c>
      <c r="U55">
        <v>3</v>
      </c>
      <c r="V55">
        <v>9</v>
      </c>
      <c r="W55">
        <v>79.599999999999994</v>
      </c>
      <c r="X55" t="s">
        <v>11</v>
      </c>
      <c r="Y55" t="s">
        <v>11</v>
      </c>
      <c r="Z55" t="s">
        <v>11</v>
      </c>
    </row>
    <row r="56" spans="1:26" x14ac:dyDescent="0.25">
      <c r="A56" t="s">
        <v>10</v>
      </c>
      <c r="B56" t="s">
        <v>85</v>
      </c>
      <c r="C56" t="s">
        <v>11</v>
      </c>
      <c r="D56" t="s">
        <v>11</v>
      </c>
      <c r="E56" t="s">
        <v>11</v>
      </c>
      <c r="F56" t="s">
        <v>115</v>
      </c>
      <c r="G56" t="s">
        <v>151</v>
      </c>
      <c r="H56">
        <v>12.959767572945401</v>
      </c>
      <c r="I56">
        <v>12.9901432632116</v>
      </c>
      <c r="J56">
        <v>2.6308826916852299E-2</v>
      </c>
      <c r="K56" t="s">
        <v>11</v>
      </c>
      <c r="L56" t="s">
        <v>11</v>
      </c>
      <c r="M56" t="s">
        <v>11</v>
      </c>
      <c r="N56" t="s">
        <v>11</v>
      </c>
      <c r="O56" t="s">
        <v>11</v>
      </c>
      <c r="P56" t="s">
        <v>152</v>
      </c>
      <c r="Q56">
        <v>3.3000000000000002E-2</v>
      </c>
      <c r="R56" t="s">
        <v>11</v>
      </c>
      <c r="S56" t="s">
        <v>11</v>
      </c>
      <c r="T56" t="s">
        <v>152</v>
      </c>
      <c r="U56">
        <v>3</v>
      </c>
      <c r="V56">
        <v>9</v>
      </c>
      <c r="W56">
        <v>79.599999999999994</v>
      </c>
      <c r="X56">
        <v>61.6</v>
      </c>
      <c r="Y56" t="s">
        <v>11</v>
      </c>
      <c r="Z56" t="s">
        <v>11</v>
      </c>
    </row>
    <row r="57" spans="1:26" x14ac:dyDescent="0.25">
      <c r="A57" t="s">
        <v>10</v>
      </c>
      <c r="B57" t="s">
        <v>86</v>
      </c>
      <c r="C57" t="s">
        <v>11</v>
      </c>
      <c r="D57" t="s">
        <v>11</v>
      </c>
      <c r="E57" t="s">
        <v>11</v>
      </c>
      <c r="F57" t="s">
        <v>116</v>
      </c>
      <c r="G57" t="s">
        <v>151</v>
      </c>
      <c r="H57">
        <v>13.9711710970398</v>
      </c>
      <c r="I57">
        <v>13.9623020430626</v>
      </c>
      <c r="J57">
        <v>2.6496940248580399E-2</v>
      </c>
      <c r="K57" t="s">
        <v>11</v>
      </c>
      <c r="L57" t="s">
        <v>11</v>
      </c>
      <c r="M57" t="s">
        <v>11</v>
      </c>
      <c r="N57" t="s">
        <v>11</v>
      </c>
      <c r="O57" t="s">
        <v>11</v>
      </c>
      <c r="P57" t="s">
        <v>152</v>
      </c>
      <c r="Q57">
        <v>0.03</v>
      </c>
      <c r="R57" t="s">
        <v>11</v>
      </c>
      <c r="S57" t="s">
        <v>11</v>
      </c>
      <c r="T57" t="s">
        <v>152</v>
      </c>
      <c r="U57">
        <v>3</v>
      </c>
      <c r="V57">
        <v>11</v>
      </c>
      <c r="W57">
        <v>82.9</v>
      </c>
      <c r="X57" t="s">
        <v>11</v>
      </c>
      <c r="Y57" t="s">
        <v>11</v>
      </c>
      <c r="Z57" t="s">
        <v>11</v>
      </c>
    </row>
    <row r="58" spans="1:26" x14ac:dyDescent="0.25">
      <c r="A58" t="s">
        <v>10</v>
      </c>
      <c r="B58" t="s">
        <v>87</v>
      </c>
      <c r="C58" t="s">
        <v>11</v>
      </c>
      <c r="D58" t="s">
        <v>11</v>
      </c>
      <c r="E58" t="s">
        <v>11</v>
      </c>
      <c r="F58" t="s">
        <v>116</v>
      </c>
      <c r="G58" t="s">
        <v>151</v>
      </c>
      <c r="H58">
        <v>13.9832267895986</v>
      </c>
      <c r="I58">
        <v>13.9623020430626</v>
      </c>
      <c r="J58">
        <v>2.6496940248580399E-2</v>
      </c>
      <c r="K58" t="s">
        <v>11</v>
      </c>
      <c r="L58" t="s">
        <v>11</v>
      </c>
      <c r="M58" t="s">
        <v>11</v>
      </c>
      <c r="N58" t="s">
        <v>11</v>
      </c>
      <c r="O58" t="s">
        <v>11</v>
      </c>
      <c r="P58" t="s">
        <v>152</v>
      </c>
      <c r="Q58">
        <v>0.03</v>
      </c>
      <c r="R58" t="s">
        <v>11</v>
      </c>
      <c r="S58" t="s">
        <v>11</v>
      </c>
      <c r="T58" t="s">
        <v>152</v>
      </c>
      <c r="U58">
        <v>3</v>
      </c>
      <c r="V58">
        <v>11</v>
      </c>
      <c r="W58">
        <v>82.9</v>
      </c>
      <c r="X58">
        <v>63.7</v>
      </c>
      <c r="Y58" t="s">
        <v>11</v>
      </c>
      <c r="Z58" t="s">
        <v>11</v>
      </c>
    </row>
    <row r="59" spans="1:26" x14ac:dyDescent="0.25">
      <c r="A59" t="s">
        <v>10</v>
      </c>
      <c r="B59" t="s">
        <v>88</v>
      </c>
      <c r="C59" t="s">
        <v>11</v>
      </c>
      <c r="D59" t="s">
        <v>11</v>
      </c>
      <c r="E59" t="s">
        <v>11</v>
      </c>
      <c r="F59" t="s">
        <v>116</v>
      </c>
      <c r="G59" t="s">
        <v>151</v>
      </c>
      <c r="H59">
        <v>13.9325082425493</v>
      </c>
      <c r="I59">
        <v>13.9623020430626</v>
      </c>
      <c r="J59">
        <v>2.6496940248580399E-2</v>
      </c>
      <c r="K59" t="s">
        <v>11</v>
      </c>
      <c r="L59" t="s">
        <v>11</v>
      </c>
      <c r="M59" t="s">
        <v>11</v>
      </c>
      <c r="N59" t="s">
        <v>11</v>
      </c>
      <c r="O59" t="s">
        <v>11</v>
      </c>
      <c r="P59" t="s">
        <v>152</v>
      </c>
      <c r="Q59">
        <v>0.03</v>
      </c>
      <c r="R59" t="s">
        <v>11</v>
      </c>
      <c r="S59" t="s">
        <v>11</v>
      </c>
      <c r="T59" t="s">
        <v>152</v>
      </c>
      <c r="U59">
        <v>3</v>
      </c>
      <c r="V59">
        <v>11</v>
      </c>
      <c r="W59">
        <v>82.9</v>
      </c>
      <c r="X59">
        <v>64.3</v>
      </c>
      <c r="Y59">
        <v>61.6</v>
      </c>
      <c r="Z59" t="s">
        <v>11</v>
      </c>
    </row>
    <row r="60" spans="1:26" x14ac:dyDescent="0.25">
      <c r="A60" t="s">
        <v>10</v>
      </c>
      <c r="B60" t="s">
        <v>89</v>
      </c>
      <c r="C60" t="s">
        <v>11</v>
      </c>
      <c r="D60" t="s">
        <v>11</v>
      </c>
      <c r="E60" t="s">
        <v>11</v>
      </c>
      <c r="F60" t="s">
        <v>11</v>
      </c>
      <c r="G60" t="s">
        <v>11</v>
      </c>
      <c r="H60" t="s">
        <v>11</v>
      </c>
      <c r="I60" t="s">
        <v>11</v>
      </c>
      <c r="J60" t="s">
        <v>11</v>
      </c>
      <c r="K60" t="s">
        <v>11</v>
      </c>
      <c r="L60" t="s">
        <v>11</v>
      </c>
      <c r="M60" t="s">
        <v>11</v>
      </c>
      <c r="N60" t="s">
        <v>11</v>
      </c>
      <c r="O60" t="s">
        <v>11</v>
      </c>
      <c r="P60" t="s">
        <v>11</v>
      </c>
      <c r="Q60" t="s">
        <v>11</v>
      </c>
      <c r="R60" t="s">
        <v>11</v>
      </c>
      <c r="S60" t="s">
        <v>11</v>
      </c>
      <c r="T60" t="s">
        <v>11</v>
      </c>
      <c r="U60" t="s">
        <v>11</v>
      </c>
      <c r="V60" t="s">
        <v>11</v>
      </c>
      <c r="W60" t="s">
        <v>11</v>
      </c>
      <c r="X60" t="s">
        <v>11</v>
      </c>
      <c r="Y60" t="s">
        <v>11</v>
      </c>
      <c r="Z60" t="s">
        <v>11</v>
      </c>
    </row>
    <row r="61" spans="1:26" x14ac:dyDescent="0.25">
      <c r="A61" t="s">
        <v>10</v>
      </c>
      <c r="B61" t="s">
        <v>90</v>
      </c>
      <c r="C61" t="s">
        <v>11</v>
      </c>
      <c r="D61" t="s">
        <v>11</v>
      </c>
      <c r="E61" t="s">
        <v>11</v>
      </c>
      <c r="F61" t="s">
        <v>117</v>
      </c>
      <c r="G61" t="s">
        <v>151</v>
      </c>
      <c r="H61">
        <v>14.048675068695999</v>
      </c>
      <c r="I61">
        <v>14.0339101189786</v>
      </c>
      <c r="J61">
        <v>1.64478113480571E-2</v>
      </c>
      <c r="K61" t="s">
        <v>11</v>
      </c>
      <c r="L61" t="s">
        <v>11</v>
      </c>
      <c r="M61" t="s">
        <v>11</v>
      </c>
      <c r="N61" t="s">
        <v>11</v>
      </c>
      <c r="O61" t="s">
        <v>11</v>
      </c>
      <c r="P61" t="s">
        <v>152</v>
      </c>
      <c r="Q61">
        <v>2.5000000000000001E-2</v>
      </c>
      <c r="R61" t="s">
        <v>11</v>
      </c>
      <c r="S61" t="s">
        <v>11</v>
      </c>
      <c r="T61" t="s">
        <v>152</v>
      </c>
      <c r="U61">
        <v>3</v>
      </c>
      <c r="V61">
        <v>11</v>
      </c>
      <c r="W61">
        <v>82.9</v>
      </c>
      <c r="X61" t="s">
        <v>11</v>
      </c>
      <c r="Y61" t="s">
        <v>11</v>
      </c>
      <c r="Z61" t="s">
        <v>11</v>
      </c>
    </row>
    <row r="62" spans="1:26" x14ac:dyDescent="0.25">
      <c r="A62" t="s">
        <v>10</v>
      </c>
      <c r="B62" t="s">
        <v>91</v>
      </c>
      <c r="C62" t="s">
        <v>11</v>
      </c>
      <c r="D62" t="s">
        <v>11</v>
      </c>
      <c r="E62" t="s">
        <v>11</v>
      </c>
      <c r="F62" t="s">
        <v>118</v>
      </c>
      <c r="G62" t="s">
        <v>151</v>
      </c>
      <c r="H62">
        <v>14.0741099221233</v>
      </c>
      <c r="I62">
        <v>14.1058956454533</v>
      </c>
      <c r="J62">
        <v>7.0977806256418793E-2</v>
      </c>
      <c r="K62" t="s">
        <v>11</v>
      </c>
      <c r="L62" t="s">
        <v>11</v>
      </c>
      <c r="M62" t="s">
        <v>11</v>
      </c>
      <c r="N62" t="s">
        <v>11</v>
      </c>
      <c r="O62" t="s">
        <v>11</v>
      </c>
      <c r="P62" t="s">
        <v>152</v>
      </c>
      <c r="Q62">
        <v>2.5000000000000001E-2</v>
      </c>
      <c r="R62" t="s">
        <v>11</v>
      </c>
      <c r="S62" t="s">
        <v>11</v>
      </c>
      <c r="T62" t="s">
        <v>152</v>
      </c>
      <c r="U62">
        <v>3</v>
      </c>
      <c r="V62">
        <v>11</v>
      </c>
      <c r="W62">
        <v>79.599999999999994</v>
      </c>
      <c r="X62" t="s">
        <v>11</v>
      </c>
      <c r="Y62" t="s">
        <v>11</v>
      </c>
      <c r="Z62" t="s">
        <v>11</v>
      </c>
    </row>
    <row r="63" spans="1:26" x14ac:dyDescent="0.25">
      <c r="A63" t="s">
        <v>10</v>
      </c>
      <c r="B63" t="s">
        <v>92</v>
      </c>
      <c r="C63" t="s">
        <v>11</v>
      </c>
      <c r="D63" t="s">
        <v>11</v>
      </c>
      <c r="E63" t="s">
        <v>11</v>
      </c>
      <c r="F63" t="s">
        <v>118</v>
      </c>
      <c r="G63" t="s">
        <v>151</v>
      </c>
      <c r="H63">
        <v>14.187210978985799</v>
      </c>
      <c r="I63">
        <v>14.1058956454533</v>
      </c>
      <c r="J63">
        <v>7.0977806256418793E-2</v>
      </c>
      <c r="K63" t="s">
        <v>11</v>
      </c>
      <c r="L63" t="s">
        <v>11</v>
      </c>
      <c r="M63" t="s">
        <v>11</v>
      </c>
      <c r="N63" t="s">
        <v>11</v>
      </c>
      <c r="O63" t="s">
        <v>11</v>
      </c>
      <c r="P63" t="s">
        <v>152</v>
      </c>
      <c r="Q63">
        <v>2.5000000000000001E-2</v>
      </c>
      <c r="R63" t="s">
        <v>11</v>
      </c>
      <c r="S63" t="s">
        <v>11</v>
      </c>
      <c r="T63" t="s">
        <v>152</v>
      </c>
      <c r="U63">
        <v>3</v>
      </c>
      <c r="V63">
        <v>11</v>
      </c>
      <c r="W63">
        <v>79.599999999999994</v>
      </c>
      <c r="X63" t="s">
        <v>11</v>
      </c>
      <c r="Y63" t="s">
        <v>11</v>
      </c>
      <c r="Z63" t="s">
        <v>11</v>
      </c>
    </row>
    <row r="64" spans="1:26" x14ac:dyDescent="0.25">
      <c r="A64" t="s">
        <v>10</v>
      </c>
      <c r="B64" t="s">
        <v>93</v>
      </c>
      <c r="C64" t="s">
        <v>11</v>
      </c>
      <c r="D64" t="s">
        <v>11</v>
      </c>
      <c r="E64" t="s">
        <v>11</v>
      </c>
      <c r="F64" t="s">
        <v>118</v>
      </c>
      <c r="G64" t="s">
        <v>151</v>
      </c>
      <c r="H64">
        <v>14.056366035250701</v>
      </c>
      <c r="I64">
        <v>14.1058956454533</v>
      </c>
      <c r="J64">
        <v>7.0977806256418793E-2</v>
      </c>
      <c r="K64" t="s">
        <v>11</v>
      </c>
      <c r="L64" t="s">
        <v>11</v>
      </c>
      <c r="M64" t="s">
        <v>11</v>
      </c>
      <c r="N64" t="s">
        <v>11</v>
      </c>
      <c r="O64" t="s">
        <v>11</v>
      </c>
      <c r="P64" t="s">
        <v>152</v>
      </c>
      <c r="Q64">
        <v>2.5000000000000001E-2</v>
      </c>
      <c r="R64" t="s">
        <v>11</v>
      </c>
      <c r="S64" t="s">
        <v>11</v>
      </c>
      <c r="T64" t="s">
        <v>152</v>
      </c>
      <c r="U64">
        <v>3</v>
      </c>
      <c r="V64">
        <v>11</v>
      </c>
      <c r="W64">
        <v>79.599999999999994</v>
      </c>
      <c r="X64" t="s">
        <v>11</v>
      </c>
      <c r="Y64" t="s">
        <v>11</v>
      </c>
      <c r="Z64" t="s">
        <v>11</v>
      </c>
    </row>
    <row r="65" spans="1:26" x14ac:dyDescent="0.25">
      <c r="A65" t="s">
        <v>10</v>
      </c>
      <c r="B65" t="s">
        <v>94</v>
      </c>
      <c r="C65" t="s">
        <v>11</v>
      </c>
      <c r="D65" t="s">
        <v>11</v>
      </c>
      <c r="E65" t="s">
        <v>11</v>
      </c>
      <c r="F65" t="s">
        <v>119</v>
      </c>
      <c r="G65" t="s">
        <v>151</v>
      </c>
      <c r="H65">
        <v>14.828504570360399</v>
      </c>
      <c r="I65">
        <v>14.894760707097101</v>
      </c>
      <c r="J65">
        <v>6.1125232665172197E-2</v>
      </c>
      <c r="K65" t="s">
        <v>11</v>
      </c>
      <c r="L65" t="s">
        <v>11</v>
      </c>
      <c r="M65" t="s">
        <v>11</v>
      </c>
      <c r="N65" t="s">
        <v>11</v>
      </c>
      <c r="O65" t="s">
        <v>11</v>
      </c>
      <c r="P65" t="s">
        <v>152</v>
      </c>
      <c r="Q65">
        <v>4.3999999999999997E-2</v>
      </c>
      <c r="R65" t="s">
        <v>11</v>
      </c>
      <c r="S65" t="s">
        <v>11</v>
      </c>
      <c r="T65" t="s">
        <v>152</v>
      </c>
      <c r="U65">
        <v>3</v>
      </c>
      <c r="V65">
        <v>11</v>
      </c>
      <c r="W65">
        <v>82.9</v>
      </c>
      <c r="X65">
        <v>69.400000000000006</v>
      </c>
      <c r="Y65" t="s">
        <v>11</v>
      </c>
      <c r="Z65" t="s">
        <v>11</v>
      </c>
    </row>
    <row r="66" spans="1:26" x14ac:dyDescent="0.25">
      <c r="A66" t="s">
        <v>10</v>
      </c>
      <c r="B66" t="s">
        <v>95</v>
      </c>
      <c r="C66" t="s">
        <v>11</v>
      </c>
      <c r="D66" t="s">
        <v>11</v>
      </c>
      <c r="E66" t="s">
        <v>11</v>
      </c>
      <c r="F66" t="s">
        <v>119</v>
      </c>
      <c r="G66" t="s">
        <v>151</v>
      </c>
      <c r="H66">
        <v>14.9489574091875</v>
      </c>
      <c r="I66">
        <v>14.894760707097101</v>
      </c>
      <c r="J66">
        <v>6.1125232665172197E-2</v>
      </c>
      <c r="K66" t="s">
        <v>11</v>
      </c>
      <c r="L66" t="s">
        <v>11</v>
      </c>
      <c r="M66" t="s">
        <v>11</v>
      </c>
      <c r="N66" t="s">
        <v>11</v>
      </c>
      <c r="O66" t="s">
        <v>11</v>
      </c>
      <c r="P66" t="s">
        <v>152</v>
      </c>
      <c r="Q66">
        <v>4.3999999999999997E-2</v>
      </c>
      <c r="R66" t="s">
        <v>11</v>
      </c>
      <c r="S66" t="s">
        <v>11</v>
      </c>
      <c r="T66" t="s">
        <v>152</v>
      </c>
      <c r="U66">
        <v>3</v>
      </c>
      <c r="V66">
        <v>11</v>
      </c>
      <c r="W66">
        <v>82.9</v>
      </c>
      <c r="X66">
        <v>63.1</v>
      </c>
      <c r="Y66">
        <v>67.3</v>
      </c>
      <c r="Z66" t="s">
        <v>11</v>
      </c>
    </row>
    <row r="67" spans="1:26" x14ac:dyDescent="0.25">
      <c r="A67" t="s">
        <v>10</v>
      </c>
      <c r="B67" t="s">
        <v>96</v>
      </c>
      <c r="C67" t="s">
        <v>11</v>
      </c>
      <c r="D67" t="s">
        <v>11</v>
      </c>
      <c r="E67" t="s">
        <v>11</v>
      </c>
      <c r="F67" t="s">
        <v>119</v>
      </c>
      <c r="G67" t="s">
        <v>151</v>
      </c>
      <c r="H67">
        <v>14.9068201417435</v>
      </c>
      <c r="I67">
        <v>14.894760707097101</v>
      </c>
      <c r="J67">
        <v>6.1125232665172197E-2</v>
      </c>
      <c r="K67" t="s">
        <v>11</v>
      </c>
      <c r="L67" t="s">
        <v>11</v>
      </c>
      <c r="M67" t="s">
        <v>11</v>
      </c>
      <c r="N67" t="s">
        <v>11</v>
      </c>
      <c r="O67" t="s">
        <v>11</v>
      </c>
      <c r="P67" t="s">
        <v>152</v>
      </c>
      <c r="Q67">
        <v>4.3999999999999997E-2</v>
      </c>
      <c r="R67" t="s">
        <v>11</v>
      </c>
      <c r="S67" t="s">
        <v>11</v>
      </c>
      <c r="T67" t="s">
        <v>152</v>
      </c>
      <c r="U67">
        <v>3</v>
      </c>
      <c r="V67">
        <v>11</v>
      </c>
      <c r="W67">
        <v>82.9</v>
      </c>
      <c r="X67" t="s">
        <v>11</v>
      </c>
      <c r="Y67" t="s">
        <v>11</v>
      </c>
      <c r="Z67" t="s">
        <v>11</v>
      </c>
    </row>
    <row r="68" spans="1:26" x14ac:dyDescent="0.25">
      <c r="A68" t="s">
        <v>10</v>
      </c>
      <c r="B68" t="s">
        <v>97</v>
      </c>
      <c r="C68" t="s">
        <v>11</v>
      </c>
      <c r="D68" t="s">
        <v>11</v>
      </c>
      <c r="E68" t="s">
        <v>11</v>
      </c>
      <c r="F68" t="s">
        <v>11</v>
      </c>
      <c r="G68" t="s">
        <v>11</v>
      </c>
      <c r="H68" t="s">
        <v>11</v>
      </c>
      <c r="I68" t="s">
        <v>11</v>
      </c>
      <c r="J68" t="s">
        <v>11</v>
      </c>
      <c r="K68" t="s">
        <v>11</v>
      </c>
      <c r="L68" t="s">
        <v>11</v>
      </c>
      <c r="M68" t="s">
        <v>11</v>
      </c>
      <c r="N68" t="s">
        <v>11</v>
      </c>
      <c r="O68" t="s">
        <v>11</v>
      </c>
      <c r="P68" t="s">
        <v>11</v>
      </c>
      <c r="Q68" t="s">
        <v>11</v>
      </c>
      <c r="R68" t="s">
        <v>11</v>
      </c>
      <c r="S68" t="s">
        <v>11</v>
      </c>
      <c r="T68" t="s">
        <v>11</v>
      </c>
      <c r="U68" t="s">
        <v>11</v>
      </c>
      <c r="V68" t="s">
        <v>11</v>
      </c>
      <c r="W68" t="s">
        <v>11</v>
      </c>
      <c r="X68" t="s">
        <v>11</v>
      </c>
      <c r="Y68" t="s">
        <v>11</v>
      </c>
      <c r="Z68" t="s">
        <v>11</v>
      </c>
    </row>
    <row r="69" spans="1:26" x14ac:dyDescent="0.25">
      <c r="A69" t="s">
        <v>10</v>
      </c>
      <c r="B69" t="s">
        <v>98</v>
      </c>
      <c r="C69" t="s">
        <v>11</v>
      </c>
      <c r="D69" t="s">
        <v>11</v>
      </c>
      <c r="E69" t="s">
        <v>11</v>
      </c>
      <c r="F69" t="s">
        <v>117</v>
      </c>
      <c r="G69" t="s">
        <v>151</v>
      </c>
      <c r="H69">
        <v>14.0161822251809</v>
      </c>
      <c r="I69">
        <v>14.0339101189786</v>
      </c>
      <c r="J69">
        <v>1.64478113480571E-2</v>
      </c>
      <c r="K69" t="s">
        <v>11</v>
      </c>
      <c r="L69" t="s">
        <v>11</v>
      </c>
      <c r="M69" t="s">
        <v>11</v>
      </c>
      <c r="N69" t="s">
        <v>11</v>
      </c>
      <c r="O69" t="s">
        <v>11</v>
      </c>
      <c r="P69" t="s">
        <v>152</v>
      </c>
      <c r="Q69">
        <v>2.5000000000000001E-2</v>
      </c>
      <c r="R69" t="s">
        <v>11</v>
      </c>
      <c r="S69" t="s">
        <v>11</v>
      </c>
      <c r="T69" t="s">
        <v>152</v>
      </c>
      <c r="U69">
        <v>3</v>
      </c>
      <c r="V69">
        <v>11</v>
      </c>
      <c r="W69">
        <v>82.9</v>
      </c>
      <c r="X69" t="s">
        <v>11</v>
      </c>
      <c r="Y69" t="s">
        <v>11</v>
      </c>
      <c r="Z69" t="s">
        <v>11</v>
      </c>
    </row>
    <row r="70" spans="1:26" x14ac:dyDescent="0.25">
      <c r="A70" t="s">
        <v>10</v>
      </c>
      <c r="B70" t="s">
        <v>99</v>
      </c>
      <c r="C70" t="s">
        <v>11</v>
      </c>
      <c r="D70" t="s">
        <v>11</v>
      </c>
      <c r="E70" t="s">
        <v>11</v>
      </c>
      <c r="F70" t="s">
        <v>120</v>
      </c>
      <c r="G70" t="s">
        <v>151</v>
      </c>
      <c r="H70">
        <v>14.083099344014</v>
      </c>
      <c r="I70">
        <v>14.122681189023201</v>
      </c>
      <c r="J70">
        <v>7.7818168301909699E-2</v>
      </c>
      <c r="K70" t="s">
        <v>11</v>
      </c>
      <c r="L70" t="s">
        <v>11</v>
      </c>
      <c r="M70" t="s">
        <v>11</v>
      </c>
      <c r="N70" t="s">
        <v>11</v>
      </c>
      <c r="O70" t="s">
        <v>11</v>
      </c>
      <c r="P70" t="s">
        <v>152</v>
      </c>
      <c r="Q70">
        <v>2.4E-2</v>
      </c>
      <c r="R70" t="s">
        <v>11</v>
      </c>
      <c r="S70" t="s">
        <v>11</v>
      </c>
      <c r="T70" t="s">
        <v>152</v>
      </c>
      <c r="U70">
        <v>3</v>
      </c>
      <c r="V70">
        <v>11</v>
      </c>
      <c r="W70">
        <v>79.599999999999994</v>
      </c>
      <c r="X70" t="s">
        <v>11</v>
      </c>
      <c r="Y70" t="s">
        <v>11</v>
      </c>
      <c r="Z70" t="s">
        <v>11</v>
      </c>
    </row>
    <row r="71" spans="1:26" x14ac:dyDescent="0.25">
      <c r="A71" t="s">
        <v>10</v>
      </c>
      <c r="B71" t="s">
        <v>100</v>
      </c>
      <c r="C71" t="s">
        <v>11</v>
      </c>
      <c r="D71" t="s">
        <v>11</v>
      </c>
      <c r="E71" t="s">
        <v>11</v>
      </c>
      <c r="F71" t="s">
        <v>120</v>
      </c>
      <c r="G71" t="s">
        <v>151</v>
      </c>
      <c r="H71">
        <v>14.2123335850101</v>
      </c>
      <c r="I71">
        <v>14.122681189023201</v>
      </c>
      <c r="J71">
        <v>7.7818168301909699E-2</v>
      </c>
      <c r="K71" t="s">
        <v>11</v>
      </c>
      <c r="L71" t="s">
        <v>11</v>
      </c>
      <c r="M71" t="s">
        <v>11</v>
      </c>
      <c r="N71" t="s">
        <v>11</v>
      </c>
      <c r="O71" t="s">
        <v>11</v>
      </c>
      <c r="P71" t="s">
        <v>152</v>
      </c>
      <c r="Q71">
        <v>2.4E-2</v>
      </c>
      <c r="R71" t="s">
        <v>11</v>
      </c>
      <c r="S71" t="s">
        <v>11</v>
      </c>
      <c r="T71" t="s">
        <v>152</v>
      </c>
      <c r="U71">
        <v>3</v>
      </c>
      <c r="V71">
        <v>11</v>
      </c>
      <c r="W71">
        <v>79.599999999999994</v>
      </c>
      <c r="X71" t="s">
        <v>11</v>
      </c>
      <c r="Y71" t="s">
        <v>11</v>
      </c>
      <c r="Z71" t="s">
        <v>11</v>
      </c>
    </row>
    <row r="72" spans="1:26" x14ac:dyDescent="0.25">
      <c r="A72" t="s">
        <v>10</v>
      </c>
      <c r="B72" t="s">
        <v>101</v>
      </c>
      <c r="C72" t="s">
        <v>11</v>
      </c>
      <c r="D72" t="s">
        <v>11</v>
      </c>
      <c r="E72" t="s">
        <v>11</v>
      </c>
      <c r="F72" t="s">
        <v>120</v>
      </c>
      <c r="G72" t="s">
        <v>151</v>
      </c>
      <c r="H72">
        <v>14.0726106380455</v>
      </c>
      <c r="I72">
        <v>14.122681189023201</v>
      </c>
      <c r="J72">
        <v>7.7818168301909699E-2</v>
      </c>
      <c r="K72" t="s">
        <v>11</v>
      </c>
      <c r="L72" t="s">
        <v>11</v>
      </c>
      <c r="M72" t="s">
        <v>11</v>
      </c>
      <c r="N72" t="s">
        <v>11</v>
      </c>
      <c r="O72" t="s">
        <v>11</v>
      </c>
      <c r="P72" t="s">
        <v>152</v>
      </c>
      <c r="Q72">
        <v>2.4E-2</v>
      </c>
      <c r="R72" t="s">
        <v>11</v>
      </c>
      <c r="S72" t="s">
        <v>11</v>
      </c>
      <c r="T72" t="s">
        <v>152</v>
      </c>
      <c r="U72">
        <v>3</v>
      </c>
      <c r="V72">
        <v>11</v>
      </c>
      <c r="W72">
        <v>79.599999999999994</v>
      </c>
      <c r="X72" t="s">
        <v>11</v>
      </c>
      <c r="Y72" t="s">
        <v>11</v>
      </c>
      <c r="Z72" t="s">
        <v>11</v>
      </c>
    </row>
    <row r="73" spans="1:26" x14ac:dyDescent="0.25">
      <c r="A73" t="s">
        <v>10</v>
      </c>
      <c r="B73" t="s">
        <v>102</v>
      </c>
      <c r="C73" t="s">
        <v>11</v>
      </c>
      <c r="D73" t="s">
        <v>11</v>
      </c>
      <c r="E73" t="s">
        <v>11</v>
      </c>
      <c r="F73" t="s">
        <v>121</v>
      </c>
      <c r="G73" t="s">
        <v>151</v>
      </c>
      <c r="H73">
        <v>14.0308897237548</v>
      </c>
      <c r="I73">
        <v>14.001031665892601</v>
      </c>
      <c r="J73">
        <v>2.8086840469657599E-2</v>
      </c>
      <c r="K73" t="s">
        <v>11</v>
      </c>
      <c r="L73" t="s">
        <v>11</v>
      </c>
      <c r="M73" t="s">
        <v>11</v>
      </c>
      <c r="N73" t="s">
        <v>11</v>
      </c>
      <c r="O73" t="s">
        <v>11</v>
      </c>
      <c r="P73" t="s">
        <v>152</v>
      </c>
      <c r="Q73">
        <v>2.8000000000000001E-2</v>
      </c>
      <c r="R73" t="s">
        <v>11</v>
      </c>
      <c r="S73" t="s">
        <v>11</v>
      </c>
      <c r="T73" t="s">
        <v>152</v>
      </c>
      <c r="U73">
        <v>3</v>
      </c>
      <c r="V73">
        <v>11</v>
      </c>
      <c r="W73">
        <v>82.9</v>
      </c>
      <c r="X73" t="s">
        <v>11</v>
      </c>
      <c r="Y73" t="s">
        <v>11</v>
      </c>
      <c r="Z73" t="s">
        <v>11</v>
      </c>
    </row>
    <row r="74" spans="1:26" x14ac:dyDescent="0.25">
      <c r="A74" t="s">
        <v>10</v>
      </c>
      <c r="B74" t="s">
        <v>103</v>
      </c>
      <c r="C74" t="s">
        <v>11</v>
      </c>
      <c r="D74" t="s">
        <v>11</v>
      </c>
      <c r="E74" t="s">
        <v>11</v>
      </c>
      <c r="F74" t="s">
        <v>121</v>
      </c>
      <c r="G74" t="s">
        <v>151</v>
      </c>
      <c r="H74">
        <v>13.997068169009401</v>
      </c>
      <c r="I74">
        <v>14.001031665892601</v>
      </c>
      <c r="J74">
        <v>2.8086840469657599E-2</v>
      </c>
      <c r="K74" t="s">
        <v>11</v>
      </c>
      <c r="L74" t="s">
        <v>11</v>
      </c>
      <c r="M74" t="s">
        <v>11</v>
      </c>
      <c r="N74" t="s">
        <v>11</v>
      </c>
      <c r="O74" t="s">
        <v>11</v>
      </c>
      <c r="P74" t="s">
        <v>152</v>
      </c>
      <c r="Q74">
        <v>2.8000000000000001E-2</v>
      </c>
      <c r="R74" t="s">
        <v>11</v>
      </c>
      <c r="S74" t="s">
        <v>11</v>
      </c>
      <c r="T74" t="s">
        <v>152</v>
      </c>
      <c r="U74">
        <v>3</v>
      </c>
      <c r="V74">
        <v>11</v>
      </c>
      <c r="W74">
        <v>82.9</v>
      </c>
      <c r="X74">
        <v>59.2</v>
      </c>
      <c r="Y74" t="s">
        <v>11</v>
      </c>
      <c r="Z74" t="s">
        <v>11</v>
      </c>
    </row>
    <row r="75" spans="1:26" x14ac:dyDescent="0.25">
      <c r="A75" t="s">
        <v>10</v>
      </c>
      <c r="B75" t="s">
        <v>104</v>
      </c>
      <c r="C75" t="s">
        <v>11</v>
      </c>
      <c r="D75" t="s">
        <v>11</v>
      </c>
      <c r="E75" t="s">
        <v>11</v>
      </c>
      <c r="F75" t="s">
        <v>121</v>
      </c>
      <c r="G75" t="s">
        <v>151</v>
      </c>
      <c r="H75">
        <v>13.975137104913699</v>
      </c>
      <c r="I75">
        <v>14.001031665892601</v>
      </c>
      <c r="J75">
        <v>2.8086840469657599E-2</v>
      </c>
      <c r="K75" t="s">
        <v>11</v>
      </c>
      <c r="L75" t="s">
        <v>11</v>
      </c>
      <c r="M75" t="s">
        <v>11</v>
      </c>
      <c r="N75" t="s">
        <v>11</v>
      </c>
      <c r="O75" t="s">
        <v>11</v>
      </c>
      <c r="P75" t="s">
        <v>152</v>
      </c>
      <c r="Q75">
        <v>2.8000000000000001E-2</v>
      </c>
      <c r="R75" t="s">
        <v>11</v>
      </c>
      <c r="S75" t="s">
        <v>11</v>
      </c>
      <c r="T75" t="s">
        <v>152</v>
      </c>
      <c r="U75">
        <v>3</v>
      </c>
      <c r="V75">
        <v>11</v>
      </c>
      <c r="W75">
        <v>82.9</v>
      </c>
      <c r="X75" t="s">
        <v>11</v>
      </c>
      <c r="Y75" t="s">
        <v>11</v>
      </c>
      <c r="Z75" t="s">
        <v>11</v>
      </c>
    </row>
    <row r="76" spans="1:26" x14ac:dyDescent="0.25">
      <c r="A76" t="s">
        <v>10</v>
      </c>
      <c r="B76" t="s">
        <v>105</v>
      </c>
      <c r="C76" t="s">
        <v>11</v>
      </c>
      <c r="D76" t="s">
        <v>11</v>
      </c>
      <c r="E76" t="s">
        <v>11</v>
      </c>
      <c r="F76" t="s">
        <v>11</v>
      </c>
      <c r="G76" t="s">
        <v>11</v>
      </c>
      <c r="H76" t="s">
        <v>11</v>
      </c>
      <c r="I76" t="s">
        <v>11</v>
      </c>
      <c r="J76" t="s">
        <v>11</v>
      </c>
      <c r="K76" t="s">
        <v>11</v>
      </c>
      <c r="L76" t="s">
        <v>11</v>
      </c>
      <c r="M76" t="s">
        <v>11</v>
      </c>
      <c r="N76" t="s">
        <v>11</v>
      </c>
      <c r="O76" t="s">
        <v>11</v>
      </c>
      <c r="P76" t="s">
        <v>11</v>
      </c>
      <c r="Q76" t="s">
        <v>11</v>
      </c>
      <c r="R76" t="s">
        <v>11</v>
      </c>
      <c r="S76" t="s">
        <v>11</v>
      </c>
      <c r="T76" t="s">
        <v>11</v>
      </c>
      <c r="U76" t="s">
        <v>11</v>
      </c>
      <c r="V76" t="s">
        <v>11</v>
      </c>
      <c r="W76" t="s">
        <v>11</v>
      </c>
      <c r="X76" t="s">
        <v>11</v>
      </c>
      <c r="Y76" t="s">
        <v>11</v>
      </c>
      <c r="Z76" t="s">
        <v>11</v>
      </c>
    </row>
    <row r="77" spans="1:26" x14ac:dyDescent="0.25">
      <c r="A77" t="s">
        <v>10</v>
      </c>
      <c r="B77" t="s">
        <v>106</v>
      </c>
      <c r="C77" t="s">
        <v>11</v>
      </c>
      <c r="D77" t="s">
        <v>11</v>
      </c>
      <c r="E77" t="s">
        <v>11</v>
      </c>
      <c r="F77" t="s">
        <v>117</v>
      </c>
      <c r="G77" t="s">
        <v>151</v>
      </c>
      <c r="H77">
        <v>14.0368730630589</v>
      </c>
      <c r="I77">
        <v>14.0339101189786</v>
      </c>
      <c r="J77">
        <v>1.64478113480571E-2</v>
      </c>
      <c r="K77" t="s">
        <v>11</v>
      </c>
      <c r="L77" t="s">
        <v>11</v>
      </c>
      <c r="M77" t="s">
        <v>11</v>
      </c>
      <c r="N77" t="s">
        <v>11</v>
      </c>
      <c r="O77" t="s">
        <v>11</v>
      </c>
      <c r="P77" t="s">
        <v>152</v>
      </c>
      <c r="Q77">
        <v>2.5000000000000001E-2</v>
      </c>
      <c r="R77" t="s">
        <v>11</v>
      </c>
      <c r="S77" t="s">
        <v>11</v>
      </c>
      <c r="T77" t="s">
        <v>152</v>
      </c>
      <c r="U77">
        <v>3</v>
      </c>
      <c r="V77">
        <v>11</v>
      </c>
      <c r="W77">
        <v>82.9</v>
      </c>
      <c r="X77">
        <v>72.099999999999994</v>
      </c>
      <c r="Y77">
        <v>74.2</v>
      </c>
      <c r="Z77" t="s">
        <v>11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3:W57"/>
  <sheetViews>
    <sheetView zoomScaleNormal="100" workbookViewId="0">
      <selection activeCell="O21" sqref="O21"/>
    </sheetView>
  </sheetViews>
  <sheetFormatPr defaultRowHeight="15" x14ac:dyDescent="0.25"/>
  <cols>
    <col min="18" max="19" width="12" bestFit="1" customWidth="1"/>
    <col min="23" max="23" width="21.28515625" customWidth="1"/>
  </cols>
  <sheetData>
    <row r="3" spans="4:19" x14ac:dyDescent="0.25">
      <c r="D3" s="1" t="s">
        <v>107</v>
      </c>
      <c r="E3" s="1" t="s">
        <v>132</v>
      </c>
      <c r="F3" s="1" t="s">
        <v>133</v>
      </c>
      <c r="G3" s="1" t="s">
        <v>134</v>
      </c>
      <c r="H3" s="1" t="s">
        <v>135</v>
      </c>
    </row>
    <row r="4" spans="4:19" x14ac:dyDescent="0.25">
      <c r="D4" t="s">
        <v>108</v>
      </c>
      <c r="E4" t="s">
        <v>151</v>
      </c>
      <c r="F4">
        <v>10.6049777276392</v>
      </c>
      <c r="G4">
        <v>10.762624933693401</v>
      </c>
      <c r="H4">
        <v>0.18521247932315699</v>
      </c>
      <c r="K4" s="2">
        <f>F4-F7</f>
        <v>-2.2759861940495991</v>
      </c>
      <c r="L4" s="2">
        <f>2^-(K4)</f>
        <v>4.8432859874859275</v>
      </c>
    </row>
    <row r="5" spans="4:19" x14ac:dyDescent="0.25">
      <c r="D5" t="s">
        <v>108</v>
      </c>
      <c r="E5" t="s">
        <v>151</v>
      </c>
      <c r="F5">
        <v>10.7162919095907</v>
      </c>
      <c r="G5">
        <v>10.762624933693401</v>
      </c>
      <c r="H5">
        <v>0.18521247932315699</v>
      </c>
      <c r="K5" s="2">
        <f t="shared" ref="K5" si="0">F5-F8</f>
        <v>-2.2551563380031006</v>
      </c>
      <c r="L5" s="2">
        <f t="shared" ref="L5" si="1">2^-(K5)</f>
        <v>4.7738602646403665</v>
      </c>
    </row>
    <row r="6" spans="4:19" x14ac:dyDescent="0.25">
      <c r="D6" t="s">
        <v>108</v>
      </c>
      <c r="E6" t="s">
        <v>151</v>
      </c>
      <c r="F6">
        <v>10.9666051638503</v>
      </c>
      <c r="G6">
        <v>10.762624933693401</v>
      </c>
      <c r="H6">
        <v>0.18521247932315699</v>
      </c>
      <c r="K6" s="2">
        <f>F6-F9</f>
        <v>-1.9819465520621993</v>
      </c>
      <c r="L6" s="2">
        <f>2^-(K6)</f>
        <v>3.9502570967606481</v>
      </c>
    </row>
    <row r="7" spans="4:19" x14ac:dyDescent="0.25">
      <c r="D7" t="s">
        <v>109</v>
      </c>
      <c r="E7" t="s">
        <v>151</v>
      </c>
      <c r="F7">
        <v>12.880963921688799</v>
      </c>
      <c r="G7">
        <v>12.933654628398401</v>
      </c>
      <c r="H7">
        <v>4.7045676963190702E-2</v>
      </c>
      <c r="L7">
        <f>AVERAGE(L4:L6)</f>
        <v>4.5224677829623134</v>
      </c>
      <c r="R7" t="s">
        <v>153</v>
      </c>
      <c r="S7" t="s">
        <v>156</v>
      </c>
    </row>
    <row r="8" spans="4:19" x14ac:dyDescent="0.25">
      <c r="D8" t="s">
        <v>109</v>
      </c>
      <c r="E8" t="s">
        <v>151</v>
      </c>
      <c r="F8">
        <v>12.9714482475938</v>
      </c>
      <c r="G8">
        <v>12.933654628398401</v>
      </c>
      <c r="H8">
        <v>4.7045676963190702E-2</v>
      </c>
      <c r="R8">
        <v>0</v>
      </c>
      <c r="S8">
        <v>4.5224677829623134</v>
      </c>
    </row>
    <row r="9" spans="4:19" x14ac:dyDescent="0.25">
      <c r="D9" t="s">
        <v>109</v>
      </c>
      <c r="E9" t="s">
        <v>151</v>
      </c>
      <c r="F9">
        <v>12.948551715912499</v>
      </c>
      <c r="G9">
        <v>12.933654628398401</v>
      </c>
      <c r="H9">
        <v>4.7045676963190702E-2</v>
      </c>
      <c r="R9">
        <v>15</v>
      </c>
      <c r="S9">
        <v>2.081093484517035</v>
      </c>
    </row>
    <row r="10" spans="4:19" x14ac:dyDescent="0.25">
      <c r="N10" t="s">
        <v>171</v>
      </c>
      <c r="R10">
        <v>30</v>
      </c>
      <c r="S10">
        <v>3.6638589317669079</v>
      </c>
    </row>
    <row r="11" spans="4:19" x14ac:dyDescent="0.25">
      <c r="D11" t="s">
        <v>111</v>
      </c>
      <c r="E11" t="s">
        <v>151</v>
      </c>
      <c r="F11">
        <v>10.818659038022901</v>
      </c>
      <c r="G11">
        <v>10.873681974015399</v>
      </c>
      <c r="H11">
        <v>5.4444242319430999E-2</v>
      </c>
      <c r="K11" s="2">
        <f>F11-F14</f>
        <v>-1.1231844479308997</v>
      </c>
      <c r="L11" s="2">
        <f>2^-(K11)</f>
        <v>2.1782725040587954</v>
      </c>
      <c r="N11">
        <v>10.9200222074439</v>
      </c>
      <c r="O11" s="2">
        <f>N11-N14</f>
        <v>-1.0770069604484007</v>
      </c>
      <c r="P11" s="2">
        <f>2^-(O11)</f>
        <v>2.1096548123842114</v>
      </c>
      <c r="R11">
        <v>60</v>
      </c>
      <c r="S11">
        <v>1.9617840132951101</v>
      </c>
    </row>
    <row r="12" spans="4:19" x14ac:dyDescent="0.25">
      <c r="D12" t="s">
        <v>111</v>
      </c>
      <c r="E12" t="s">
        <v>151</v>
      </c>
      <c r="F12">
        <v>10.927528454975601</v>
      </c>
      <c r="G12">
        <v>10.873681974015399</v>
      </c>
      <c r="H12">
        <v>5.4444242319430999E-2</v>
      </c>
      <c r="K12" s="2">
        <f t="shared" ref="K12" si="2">F12-F15</f>
        <v>-0.98397375697049938</v>
      </c>
      <c r="L12" s="2">
        <f t="shared" ref="L12" si="3">2^-(K12)</f>
        <v>1.9779058537695631</v>
      </c>
      <c r="N12">
        <v>10.964121134353601</v>
      </c>
      <c r="O12" s="2">
        <f>N12-N15</f>
        <v>-1.0205488401286988</v>
      </c>
      <c r="P12" s="2">
        <f t="shared" ref="P12" si="4">2^-(O12)</f>
        <v>2.0286905814449097</v>
      </c>
      <c r="R12">
        <v>120</v>
      </c>
      <c r="S12">
        <v>1.7285112937544189</v>
      </c>
    </row>
    <row r="13" spans="4:19" x14ac:dyDescent="0.25">
      <c r="D13" t="s">
        <v>111</v>
      </c>
      <c r="E13" t="s">
        <v>151</v>
      </c>
      <c r="F13">
        <v>10.8748584290477</v>
      </c>
      <c r="G13">
        <v>10.873681974015399</v>
      </c>
      <c r="H13">
        <v>5.4444242319430999E-2</v>
      </c>
      <c r="K13" s="2">
        <f>F13-F16</f>
        <v>-1.0615011751935999</v>
      </c>
      <c r="L13" s="2">
        <f>2^-(K13)</f>
        <v>2.0871020957227455</v>
      </c>
      <c r="N13">
        <v>10.8213010462319</v>
      </c>
      <c r="O13" s="2">
        <f>N13-N16</f>
        <v>-1.0231444693647997</v>
      </c>
      <c r="P13" s="2">
        <f>2^-(O13)</f>
        <v>2.0323437917234783</v>
      </c>
      <c r="R13">
        <v>180</v>
      </c>
      <c r="S13">
        <v>0.92017135913967441</v>
      </c>
    </row>
    <row r="14" spans="4:19" x14ac:dyDescent="0.25">
      <c r="D14" t="s">
        <v>112</v>
      </c>
      <c r="E14" t="s">
        <v>151</v>
      </c>
      <c r="F14">
        <v>11.9418434859538</v>
      </c>
      <c r="G14">
        <v>11.9299017673804</v>
      </c>
      <c r="H14">
        <v>1.6168672480901002E-2</v>
      </c>
      <c r="L14">
        <f>AVERAGE(L11:L13)</f>
        <v>2.081093484517035</v>
      </c>
      <c r="N14">
        <v>11.9970291678923</v>
      </c>
      <c r="P14">
        <f>AVERAGE(P11:P13)</f>
        <v>2.0568963951842001</v>
      </c>
      <c r="R14">
        <v>240</v>
      </c>
      <c r="S14">
        <v>0.95913280998449313</v>
      </c>
    </row>
    <row r="15" spans="4:19" x14ac:dyDescent="0.25">
      <c r="D15" t="s">
        <v>112</v>
      </c>
      <c r="E15" t="s">
        <v>151</v>
      </c>
      <c r="F15">
        <v>11.9115022119461</v>
      </c>
      <c r="G15">
        <v>11.9299017673804</v>
      </c>
      <c r="H15">
        <v>1.6168672480901002E-2</v>
      </c>
      <c r="N15">
        <v>11.9846699744823</v>
      </c>
    </row>
    <row r="16" spans="4:19" x14ac:dyDescent="0.25">
      <c r="D16" t="s">
        <v>112</v>
      </c>
      <c r="E16" t="s">
        <v>151</v>
      </c>
      <c r="F16">
        <v>11.9363596042413</v>
      </c>
      <c r="G16">
        <v>11.9299017673804</v>
      </c>
      <c r="H16">
        <v>1.6168672480901002E-2</v>
      </c>
      <c r="N16">
        <v>11.8444455155967</v>
      </c>
    </row>
    <row r="18" spans="4:23" x14ac:dyDescent="0.25">
      <c r="D18" t="s">
        <v>113</v>
      </c>
      <c r="E18" t="s">
        <v>151</v>
      </c>
      <c r="F18">
        <v>11.0530425519819</v>
      </c>
      <c r="G18">
        <v>11.0002169325638</v>
      </c>
      <c r="H18">
        <v>7.6358993599887501E-2</v>
      </c>
      <c r="K18" s="2">
        <f>F18-F21</f>
        <v>-1.8491784260942996</v>
      </c>
      <c r="L18" s="2">
        <f>2^-(K18)</f>
        <v>3.602949488576876</v>
      </c>
    </row>
    <row r="19" spans="4:23" x14ac:dyDescent="0.25">
      <c r="D19" t="s">
        <v>113</v>
      </c>
      <c r="E19" t="s">
        <v>151</v>
      </c>
      <c r="F19">
        <v>11.0349415610854</v>
      </c>
      <c r="G19">
        <v>11.0002169325638</v>
      </c>
      <c r="H19">
        <v>7.6358993599887501E-2</v>
      </c>
      <c r="K19" s="2">
        <f t="shared" ref="K19" si="5">F19-F22</f>
        <v>-1.7189745668261995</v>
      </c>
      <c r="L19" s="2">
        <f t="shared" ref="L19" si="6">2^-(K19)</f>
        <v>3.2920233457452328</v>
      </c>
    </row>
    <row r="20" spans="4:23" x14ac:dyDescent="0.25">
      <c r="D20" t="s">
        <v>113</v>
      </c>
      <c r="E20" t="s">
        <v>151</v>
      </c>
      <c r="F20">
        <v>10.912666684624099</v>
      </c>
      <c r="G20">
        <v>11.0002169325638</v>
      </c>
      <c r="H20">
        <v>7.6358993599887501E-2</v>
      </c>
      <c r="K20" s="2">
        <f>F20-F23</f>
        <v>-2.0344284270751007</v>
      </c>
      <c r="L20" s="2">
        <f>2^-(K20)</f>
        <v>4.096603960978614</v>
      </c>
    </row>
    <row r="21" spans="4:23" x14ac:dyDescent="0.25">
      <c r="D21" t="s">
        <v>114</v>
      </c>
      <c r="E21" t="s">
        <v>151</v>
      </c>
      <c r="F21">
        <v>12.902220978076199</v>
      </c>
      <c r="G21">
        <v>12.867744072562401</v>
      </c>
      <c r="H21">
        <v>0.101099073708235</v>
      </c>
      <c r="L21">
        <f>AVERAGE(L18:L20)</f>
        <v>3.6638589317669079</v>
      </c>
    </row>
    <row r="22" spans="4:23" x14ac:dyDescent="0.25">
      <c r="D22" t="s">
        <v>114</v>
      </c>
      <c r="E22" t="s">
        <v>151</v>
      </c>
      <c r="F22">
        <v>12.7539161279116</v>
      </c>
      <c r="G22">
        <v>12.867744072562401</v>
      </c>
      <c r="H22">
        <v>0.101099073708235</v>
      </c>
    </row>
    <row r="23" spans="4:23" x14ac:dyDescent="0.25">
      <c r="D23" t="s">
        <v>114</v>
      </c>
      <c r="E23" t="s">
        <v>151</v>
      </c>
      <c r="F23">
        <v>12.9470951116992</v>
      </c>
      <c r="G23">
        <v>12.867744072562401</v>
      </c>
      <c r="H23">
        <v>0.101099073708235</v>
      </c>
    </row>
    <row r="24" spans="4:23" x14ac:dyDescent="0.25">
      <c r="Q24" t="s">
        <v>154</v>
      </c>
      <c r="R24" t="s">
        <v>155</v>
      </c>
    </row>
    <row r="25" spans="4:23" x14ac:dyDescent="0.25">
      <c r="D25" t="s">
        <v>115</v>
      </c>
      <c r="E25" t="s">
        <v>151</v>
      </c>
      <c r="F25">
        <v>13.0049536770524</v>
      </c>
      <c r="G25">
        <v>12.9901432632116</v>
      </c>
      <c r="H25">
        <v>2.6308826916852299E-2</v>
      </c>
      <c r="K25" s="2">
        <f>F25-F28</f>
        <v>-0.96621741998739985</v>
      </c>
      <c r="L25" s="2">
        <f>2^-(K25)</f>
        <v>1.9537114679727277</v>
      </c>
      <c r="Q25">
        <v>0</v>
      </c>
      <c r="R25">
        <f>3.07259*EXP(-Q25/64.344)+0.92241</f>
        <v>3.9950000000000001</v>
      </c>
      <c r="T25">
        <f>R25/2</f>
        <v>1.9975000000000001</v>
      </c>
    </row>
    <row r="26" spans="4:23" x14ac:dyDescent="0.25">
      <c r="D26" t="s">
        <v>115</v>
      </c>
      <c r="E26" t="s">
        <v>151</v>
      </c>
      <c r="F26">
        <v>13.005708539636901</v>
      </c>
      <c r="G26">
        <v>12.9901432632116</v>
      </c>
      <c r="H26">
        <v>2.6308826916852299E-2</v>
      </c>
      <c r="K26" s="2">
        <f t="shared" ref="K26" si="7">F26-F29</f>
        <v>-0.97751824996169923</v>
      </c>
      <c r="L26" s="2">
        <f t="shared" ref="L26" si="8">2^-(K26)</f>
        <v>1.9690752551410533</v>
      </c>
      <c r="Q26">
        <v>15</v>
      </c>
      <c r="R26">
        <f t="shared" ref="R26:R27" si="9">3.07259*EXP(-Q26/64.344)+0.92241</f>
        <v>3.3560762975189231</v>
      </c>
    </row>
    <row r="27" spans="4:23" x14ac:dyDescent="0.25">
      <c r="D27" t="s">
        <v>115</v>
      </c>
      <c r="E27" t="s">
        <v>151</v>
      </c>
      <c r="F27">
        <v>12.959767572945401</v>
      </c>
      <c r="G27">
        <v>12.9901432632116</v>
      </c>
      <c r="H27">
        <v>2.6308826916852299E-2</v>
      </c>
      <c r="K27" s="2">
        <f>F27-F30</f>
        <v>-0.97274066960389938</v>
      </c>
      <c r="L27" s="2">
        <f>2^-(K27)</f>
        <v>1.9625653167715391</v>
      </c>
      <c r="Q27">
        <v>30</v>
      </c>
      <c r="R27">
        <f t="shared" si="9"/>
        <v>2.8500123314791317</v>
      </c>
    </row>
    <row r="28" spans="4:23" x14ac:dyDescent="0.25">
      <c r="D28" t="s">
        <v>116</v>
      </c>
      <c r="E28" t="s">
        <v>151</v>
      </c>
      <c r="F28">
        <v>13.9711710970398</v>
      </c>
      <c r="G28">
        <v>13.9623020430626</v>
      </c>
      <c r="H28">
        <v>2.6496940248580399E-2</v>
      </c>
      <c r="L28">
        <f>AVERAGE(L25:L27)</f>
        <v>1.9617840132951068</v>
      </c>
      <c r="Q28">
        <v>60</v>
      </c>
      <c r="R28">
        <f>3.07259*EXP(-Q28/64.344)+0.92241</f>
        <v>2.1316994751085518</v>
      </c>
    </row>
    <row r="29" spans="4:23" x14ac:dyDescent="0.25">
      <c r="D29" t="s">
        <v>116</v>
      </c>
      <c r="E29" t="s">
        <v>151</v>
      </c>
      <c r="F29">
        <v>13.9832267895986</v>
      </c>
      <c r="G29">
        <v>13.9623020430626</v>
      </c>
      <c r="H29">
        <v>2.6496940248580399E-2</v>
      </c>
      <c r="Q29">
        <v>67.555277638656008</v>
      </c>
      <c r="R29">
        <f>3.07259*EXP(-Q29/64.344)+0.92241</f>
        <v>1.9977241982382095</v>
      </c>
    </row>
    <row r="30" spans="4:23" x14ac:dyDescent="0.25">
      <c r="D30" t="s">
        <v>116</v>
      </c>
      <c r="E30" t="s">
        <v>151</v>
      </c>
      <c r="F30">
        <v>13.9325082425493</v>
      </c>
      <c r="G30">
        <v>13.9623020430626</v>
      </c>
      <c r="H30">
        <v>2.6496940248580399E-2</v>
      </c>
      <c r="Q30">
        <v>120</v>
      </c>
      <c r="R30">
        <f>3.07259*EXP(-Q30/64.344)+0.92241</f>
        <v>1.3983540845047067</v>
      </c>
      <c r="V30" s="3" t="s">
        <v>157</v>
      </c>
      <c r="W30" s="4" t="s">
        <v>158</v>
      </c>
    </row>
    <row r="31" spans="4:23" ht="36" x14ac:dyDescent="0.25">
      <c r="Q31">
        <v>180</v>
      </c>
      <c r="R31">
        <f>3.07259*EXP(-Q31/64.344)+0.92241</f>
        <v>1.1097288977806077</v>
      </c>
      <c r="V31" s="5" t="s">
        <v>159</v>
      </c>
      <c r="W31" s="6" t="s">
        <v>160</v>
      </c>
    </row>
    <row r="32" spans="4:23" ht="24" x14ac:dyDescent="0.25">
      <c r="D32" t="s">
        <v>118</v>
      </c>
      <c r="E32" t="s">
        <v>151</v>
      </c>
      <c r="F32">
        <v>14.0741099221233</v>
      </c>
      <c r="G32">
        <v>14.1058956454533</v>
      </c>
      <c r="H32">
        <v>7.0977806256418793E-2</v>
      </c>
      <c r="K32" s="2">
        <f>F32-F35</f>
        <v>-0.75439464823709912</v>
      </c>
      <c r="L32" s="2">
        <f>2^-(K32)</f>
        <v>1.6869236141858899</v>
      </c>
      <c r="Q32">
        <v>240</v>
      </c>
      <c r="R32">
        <f>3.07259*EXP(-Q32/64.344)+0.92241</f>
        <v>0.99613372219366181</v>
      </c>
      <c r="V32" s="5" t="s">
        <v>161</v>
      </c>
      <c r="W32" s="6" t="s">
        <v>162</v>
      </c>
    </row>
    <row r="33" spans="4:23" x14ac:dyDescent="0.25">
      <c r="D33" t="s">
        <v>118</v>
      </c>
      <c r="E33" t="s">
        <v>151</v>
      </c>
      <c r="F33">
        <v>14.187210978985799</v>
      </c>
      <c r="G33">
        <v>14.1058956454533</v>
      </c>
      <c r="H33">
        <v>7.0977806256418793E-2</v>
      </c>
      <c r="K33" s="2">
        <f t="shared" ref="K33" si="10">F33-F36</f>
        <v>-0.76174643020170052</v>
      </c>
      <c r="L33" s="2">
        <f t="shared" ref="L33" si="11">2^-(K33)</f>
        <v>1.6955418926133843</v>
      </c>
      <c r="V33" s="5" t="s">
        <v>163</v>
      </c>
      <c r="W33" s="6" t="s">
        <v>164</v>
      </c>
    </row>
    <row r="34" spans="4:23" x14ac:dyDescent="0.25">
      <c r="D34" t="s">
        <v>118</v>
      </c>
      <c r="E34" t="s">
        <v>151</v>
      </c>
      <c r="F34">
        <v>14.056366035250701</v>
      </c>
      <c r="G34">
        <v>14.1058956454533</v>
      </c>
      <c r="H34">
        <v>7.0977806256418793E-2</v>
      </c>
      <c r="K34" s="2">
        <f>F34-F37</f>
        <v>-0.85045410649279951</v>
      </c>
      <c r="L34" s="2">
        <f>2^-(K34)</f>
        <v>1.8030683744639822</v>
      </c>
      <c r="V34" s="5" t="s">
        <v>58</v>
      </c>
      <c r="W34" s="6" t="s">
        <v>165</v>
      </c>
    </row>
    <row r="35" spans="4:23" x14ac:dyDescent="0.25">
      <c r="D35" t="s">
        <v>119</v>
      </c>
      <c r="E35" t="s">
        <v>151</v>
      </c>
      <c r="F35">
        <v>14.828504570360399</v>
      </c>
      <c r="G35">
        <v>14.894760707097101</v>
      </c>
      <c r="H35">
        <v>6.1125232665172197E-2</v>
      </c>
      <c r="L35">
        <f>AVERAGE(L32:L34)</f>
        <v>1.7285112937544189</v>
      </c>
      <c r="V35" s="5" t="s">
        <v>166</v>
      </c>
      <c r="W35" s="6" t="s">
        <v>167</v>
      </c>
    </row>
    <row r="36" spans="4:23" ht="24" x14ac:dyDescent="0.25">
      <c r="D36" t="s">
        <v>119</v>
      </c>
      <c r="E36" t="s">
        <v>151</v>
      </c>
      <c r="F36">
        <v>14.9489574091875</v>
      </c>
      <c r="G36">
        <v>14.894760707097101</v>
      </c>
      <c r="H36">
        <v>6.1125232665172197E-2</v>
      </c>
      <c r="V36" s="5" t="s">
        <v>168</v>
      </c>
      <c r="W36" s="6">
        <v>0.68532999999999999</v>
      </c>
    </row>
    <row r="37" spans="4:23" ht="24" x14ac:dyDescent="0.25">
      <c r="D37" t="s">
        <v>119</v>
      </c>
      <c r="E37" t="s">
        <v>151</v>
      </c>
      <c r="F37">
        <v>14.9068201417435</v>
      </c>
      <c r="G37">
        <v>14.894760707097101</v>
      </c>
      <c r="H37">
        <v>6.1125232665172197E-2</v>
      </c>
      <c r="V37" s="5" t="s">
        <v>169</v>
      </c>
      <c r="W37" s="6">
        <v>0.75034000000000001</v>
      </c>
    </row>
    <row r="38" spans="4:23" ht="24" x14ac:dyDescent="0.25">
      <c r="V38" s="7" t="s">
        <v>170</v>
      </c>
      <c r="W38" s="8">
        <v>0.62551000000000001</v>
      </c>
    </row>
    <row r="39" spans="4:23" x14ac:dyDescent="0.25">
      <c r="D39" t="s">
        <v>120</v>
      </c>
      <c r="E39" t="s">
        <v>151</v>
      </c>
      <c r="F39">
        <v>14.083099344014</v>
      </c>
      <c r="G39">
        <v>14.122681189023201</v>
      </c>
      <c r="H39">
        <v>7.7818168301909699E-2</v>
      </c>
      <c r="K39" s="2">
        <f>F39-F42</f>
        <v>5.2209620259199951E-2</v>
      </c>
      <c r="L39" s="2">
        <f>2^-(K39)</f>
        <v>0.96445804087607101</v>
      </c>
    </row>
    <row r="40" spans="4:23" x14ac:dyDescent="0.25">
      <c r="D40" t="s">
        <v>120</v>
      </c>
      <c r="E40" t="s">
        <v>151</v>
      </c>
      <c r="F40">
        <v>14.2123335850101</v>
      </c>
      <c r="G40">
        <v>14.122681189023201</v>
      </c>
      <c r="H40">
        <v>7.7818168301909699E-2</v>
      </c>
      <c r="K40" s="2">
        <f t="shared" ref="K40" si="12">F40-F43</f>
        <v>0.21526541600069926</v>
      </c>
      <c r="L40" s="2">
        <f t="shared" ref="L40" si="13">2^-(K40)</f>
        <v>0.86138767361715263</v>
      </c>
    </row>
    <row r="41" spans="4:23" x14ac:dyDescent="0.25">
      <c r="D41" t="s">
        <v>120</v>
      </c>
      <c r="E41" t="s">
        <v>151</v>
      </c>
      <c r="F41">
        <v>14.0726106380455</v>
      </c>
      <c r="G41">
        <v>14.122681189023201</v>
      </c>
      <c r="H41">
        <v>7.7818168301909699E-2</v>
      </c>
      <c r="K41" s="2">
        <f>F41-F44</f>
        <v>9.7473533131800849E-2</v>
      </c>
      <c r="L41" s="2">
        <f>2^-(K41)</f>
        <v>0.9346683629257998</v>
      </c>
    </row>
    <row r="42" spans="4:23" x14ac:dyDescent="0.25">
      <c r="D42" t="s">
        <v>121</v>
      </c>
      <c r="E42" t="s">
        <v>151</v>
      </c>
      <c r="F42">
        <v>14.0308897237548</v>
      </c>
      <c r="G42">
        <v>14.001031665892601</v>
      </c>
      <c r="H42">
        <v>2.8086840469657599E-2</v>
      </c>
      <c r="L42">
        <f>AVERAGE(L39:L41)</f>
        <v>0.92017135913967441</v>
      </c>
    </row>
    <row r="43" spans="4:23" x14ac:dyDescent="0.25">
      <c r="D43" t="s">
        <v>121</v>
      </c>
      <c r="E43" t="s">
        <v>151</v>
      </c>
      <c r="F43">
        <v>13.997068169009401</v>
      </c>
      <c r="G43">
        <v>14.001031665892601</v>
      </c>
      <c r="H43">
        <v>2.8086840469657599E-2</v>
      </c>
    </row>
    <row r="44" spans="4:23" x14ac:dyDescent="0.25">
      <c r="D44" t="s">
        <v>121</v>
      </c>
      <c r="E44" t="s">
        <v>151</v>
      </c>
      <c r="F44">
        <v>13.975137104913699</v>
      </c>
      <c r="G44">
        <v>14.001031665892601</v>
      </c>
      <c r="H44">
        <v>2.8086840469657599E-2</v>
      </c>
    </row>
    <row r="46" spans="4:23" x14ac:dyDescent="0.25">
      <c r="D46" t="s">
        <v>110</v>
      </c>
      <c r="E46" t="s">
        <v>151</v>
      </c>
      <c r="F46">
        <v>14.0672834989987</v>
      </c>
      <c r="G46">
        <v>14.095844357668</v>
      </c>
      <c r="H46">
        <v>7.2712842309100897E-2</v>
      </c>
      <c r="K46" s="2">
        <f>F46-F49</f>
        <v>1.860843030270054E-2</v>
      </c>
      <c r="L46" s="2">
        <f>2^-(K46)</f>
        <v>0.9871844466207238</v>
      </c>
    </row>
    <row r="47" spans="4:23" x14ac:dyDescent="0.25">
      <c r="D47" t="s">
        <v>110</v>
      </c>
      <c r="E47" t="s">
        <v>151</v>
      </c>
      <c r="F47">
        <v>14.1785014310466</v>
      </c>
      <c r="G47">
        <v>14.095844357668</v>
      </c>
      <c r="H47">
        <v>7.2712842309100897E-2</v>
      </c>
      <c r="K47" s="2">
        <f t="shared" ref="K47" si="14">F47-F50</f>
        <v>0.1623192058656997</v>
      </c>
      <c r="L47" s="2">
        <f t="shared" ref="L47" si="15">2^-(K47)</f>
        <v>0.8935874283254639</v>
      </c>
    </row>
    <row r="48" spans="4:23" x14ac:dyDescent="0.25">
      <c r="D48" t="s">
        <v>110</v>
      </c>
      <c r="E48" t="s">
        <v>151</v>
      </c>
      <c r="F48">
        <v>14.0417481429586</v>
      </c>
      <c r="G48">
        <v>14.095844357668</v>
      </c>
      <c r="H48">
        <v>7.2712842309100897E-2</v>
      </c>
      <c r="K48" s="2">
        <f>F48-F51</f>
        <v>4.875079899699486E-3</v>
      </c>
      <c r="L48" s="2">
        <f>2^-(K48)</f>
        <v>0.99662655500729147</v>
      </c>
    </row>
    <row r="49" spans="4:20" x14ac:dyDescent="0.25">
      <c r="D49" t="s">
        <v>117</v>
      </c>
      <c r="E49" t="s">
        <v>151</v>
      </c>
      <c r="F49">
        <v>14.048675068695999</v>
      </c>
      <c r="G49">
        <v>14.0339101189786</v>
      </c>
      <c r="H49">
        <v>1.64478113480571E-2</v>
      </c>
      <c r="L49">
        <f>AVERAGE(L46:L48)</f>
        <v>0.95913280998449313</v>
      </c>
    </row>
    <row r="50" spans="4:20" x14ac:dyDescent="0.25">
      <c r="D50" t="s">
        <v>117</v>
      </c>
      <c r="E50" t="s">
        <v>151</v>
      </c>
      <c r="F50">
        <v>14.0161822251809</v>
      </c>
      <c r="G50">
        <v>14.0339101189786</v>
      </c>
      <c r="H50">
        <v>1.64478113480571E-2</v>
      </c>
    </row>
    <row r="51" spans="4:20" x14ac:dyDescent="0.25">
      <c r="D51" t="s">
        <v>117</v>
      </c>
      <c r="E51" t="s">
        <v>151</v>
      </c>
      <c r="F51">
        <v>14.0368730630589</v>
      </c>
      <c r="G51">
        <v>14.0339101189786</v>
      </c>
      <c r="H51">
        <v>1.64478113480571E-2</v>
      </c>
    </row>
    <row r="52" spans="4:20" x14ac:dyDescent="0.25">
      <c r="P52" t="s">
        <v>111</v>
      </c>
      <c r="Q52" t="s">
        <v>151</v>
      </c>
      <c r="R52">
        <v>10.9200222074439</v>
      </c>
      <c r="S52">
        <v>10.9018147960098</v>
      </c>
      <c r="T52">
        <v>7.31302041985184E-2</v>
      </c>
    </row>
    <row r="53" spans="4:20" x14ac:dyDescent="0.25">
      <c r="P53" t="s">
        <v>111</v>
      </c>
      <c r="Q53" t="s">
        <v>151</v>
      </c>
      <c r="R53">
        <v>10.964121134353601</v>
      </c>
      <c r="S53">
        <v>10.9018147960098</v>
      </c>
      <c r="T53">
        <v>7.31302041985184E-2</v>
      </c>
    </row>
    <row r="54" spans="4:20" x14ac:dyDescent="0.25">
      <c r="P54" t="s">
        <v>111</v>
      </c>
      <c r="Q54" t="s">
        <v>151</v>
      </c>
      <c r="R54">
        <v>10.8213010462319</v>
      </c>
      <c r="S54">
        <v>10.9018147960098</v>
      </c>
      <c r="T54">
        <v>7.31302041985184E-2</v>
      </c>
    </row>
    <row r="55" spans="4:20" x14ac:dyDescent="0.25">
      <c r="P55" t="s">
        <v>112</v>
      </c>
      <c r="Q55" t="s">
        <v>151</v>
      </c>
      <c r="R55">
        <v>11.9970291678923</v>
      </c>
      <c r="S55">
        <v>11.9420482193238</v>
      </c>
      <c r="T55">
        <v>8.4752010280387202E-2</v>
      </c>
    </row>
    <row r="56" spans="4:20" x14ac:dyDescent="0.25">
      <c r="P56" t="s">
        <v>112</v>
      </c>
      <c r="Q56" t="s">
        <v>151</v>
      </c>
      <c r="R56">
        <v>11.9846699744823</v>
      </c>
      <c r="S56">
        <v>11.9420482193238</v>
      </c>
      <c r="T56">
        <v>8.4752010280387202E-2</v>
      </c>
    </row>
    <row r="57" spans="4:20" x14ac:dyDescent="0.25">
      <c r="P57" t="s">
        <v>112</v>
      </c>
      <c r="Q57" t="s">
        <v>151</v>
      </c>
      <c r="R57">
        <v>11.8444455155967</v>
      </c>
      <c r="S57">
        <v>11.9420482193238</v>
      </c>
      <c r="T57">
        <v>8.4752010280387202E-2</v>
      </c>
    </row>
  </sheetData>
  <scenarios current="0" show="0">
    <scenario name="test half life" locked="1" count="1" user="admin" comment="Created by admin on 07/08/2024">
      <inputCells r="Q26" val="2.6945"/>
    </scenario>
  </scenario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3293B-D441-46DB-8995-E990B6757083}">
  <dimension ref="F8:P25"/>
  <sheetViews>
    <sheetView tabSelected="1" topLeftCell="A7" workbookViewId="0">
      <selection activeCell="S26" sqref="S26"/>
    </sheetView>
  </sheetViews>
  <sheetFormatPr defaultRowHeight="15" x14ac:dyDescent="0.25"/>
  <sheetData>
    <row r="8" spans="6:16" x14ac:dyDescent="0.25">
      <c r="G8" t="s">
        <v>172</v>
      </c>
      <c r="H8" t="s">
        <v>173</v>
      </c>
      <c r="I8" t="s">
        <v>174</v>
      </c>
      <c r="J8" t="s">
        <v>175</v>
      </c>
      <c r="K8" t="s">
        <v>177</v>
      </c>
    </row>
    <row r="9" spans="6:16" x14ac:dyDescent="0.25">
      <c r="F9" t="s">
        <v>153</v>
      </c>
      <c r="G9" t="s">
        <v>156</v>
      </c>
    </row>
    <row r="10" spans="6:16" x14ac:dyDescent="0.25">
      <c r="F10">
        <v>0</v>
      </c>
      <c r="G10">
        <v>4.5224677829623134</v>
      </c>
      <c r="H10">
        <v>3.7796708539680437</v>
      </c>
      <c r="I10">
        <v>4.336676650365054</v>
      </c>
      <c r="J10">
        <v>3.7949070897892798</v>
      </c>
      <c r="K10" s="2">
        <v>2.1597610636245999</v>
      </c>
      <c r="N10">
        <f>AVERAGE(G10:K10)</f>
        <v>3.7186966881418586</v>
      </c>
      <c r="O10">
        <f>_xlfn.STDEV.S(G10:K10)</f>
        <v>0.9310952370977833</v>
      </c>
      <c r="P10">
        <f>O10/SQRT(5)</f>
        <v>0.41639844873538545</v>
      </c>
    </row>
    <row r="11" spans="6:16" x14ac:dyDescent="0.25">
      <c r="F11">
        <v>15</v>
      </c>
      <c r="G11">
        <v>2.081093484517035</v>
      </c>
      <c r="H11">
        <v>3.7491145700336479</v>
      </c>
      <c r="I11">
        <v>3.8014076285993319</v>
      </c>
      <c r="J11">
        <v>4.0760196905460591</v>
      </c>
      <c r="K11" s="2">
        <v>3.6772208631083299</v>
      </c>
      <c r="N11">
        <f t="shared" ref="N11:N16" si="0">AVERAGE(G11:K11)</f>
        <v>3.4769712473608805</v>
      </c>
      <c r="O11">
        <f t="shared" ref="O11:O16" si="1">_xlfn.STDEV.S(G11:K11)</f>
        <v>0.79478843540876076</v>
      </c>
      <c r="P11">
        <f t="shared" ref="P11:P15" si="2">O11/SQRT(5)</f>
        <v>0.35544019386093795</v>
      </c>
    </row>
    <row r="12" spans="6:16" x14ac:dyDescent="0.25">
      <c r="F12">
        <v>30</v>
      </c>
      <c r="G12">
        <v>3.6638589317669079</v>
      </c>
      <c r="H12">
        <v>1.920494102745204</v>
      </c>
      <c r="I12">
        <v>4.0564836003894902</v>
      </c>
      <c r="J12">
        <v>3.8742506560419216</v>
      </c>
      <c r="K12" s="2">
        <v>1.9365170011371999</v>
      </c>
      <c r="N12">
        <f t="shared" si="0"/>
        <v>3.0903208584161446</v>
      </c>
      <c r="O12">
        <f t="shared" si="1"/>
        <v>1.0696635303357453</v>
      </c>
      <c r="P12">
        <f t="shared" si="2"/>
        <v>0.47836807337662701</v>
      </c>
    </row>
    <row r="13" spans="6:16" x14ac:dyDescent="0.25">
      <c r="F13">
        <v>60</v>
      </c>
      <c r="G13">
        <v>1.9617840132951101</v>
      </c>
      <c r="H13">
        <v>1.7477351138675348</v>
      </c>
      <c r="I13">
        <v>2.0423248716514841</v>
      </c>
      <c r="J13">
        <v>1.8993873637029062</v>
      </c>
      <c r="K13" s="2">
        <v>1.8763020177716501</v>
      </c>
      <c r="N13">
        <f t="shared" si="0"/>
        <v>1.9055066760577373</v>
      </c>
      <c r="O13">
        <f t="shared" si="1"/>
        <v>0.10916567823416136</v>
      </c>
      <c r="P13">
        <f t="shared" si="2"/>
        <v>4.8820375468290801E-2</v>
      </c>
    </row>
    <row r="14" spans="6:16" x14ac:dyDescent="0.25">
      <c r="F14">
        <v>120</v>
      </c>
      <c r="G14">
        <v>1.7285112937544189</v>
      </c>
      <c r="H14">
        <v>1.6934767565369675</v>
      </c>
      <c r="I14">
        <v>1.9944536542418116</v>
      </c>
      <c r="J14">
        <v>1.8402548557168037</v>
      </c>
      <c r="K14" s="2">
        <v>1.78028121392137</v>
      </c>
      <c r="N14">
        <f t="shared" si="0"/>
        <v>1.8073955548342746</v>
      </c>
      <c r="O14">
        <f t="shared" si="1"/>
        <v>0.11832779992800421</v>
      </c>
      <c r="P14">
        <f t="shared" si="2"/>
        <v>5.2917800853402426E-2</v>
      </c>
    </row>
    <row r="15" spans="6:16" x14ac:dyDescent="0.25">
      <c r="F15">
        <v>180</v>
      </c>
      <c r="G15">
        <v>0.92017135913967441</v>
      </c>
      <c r="H15">
        <v>1.0743416025630987</v>
      </c>
      <c r="I15">
        <v>0.9080175923339423</v>
      </c>
      <c r="J15">
        <v>1.0594086519986041</v>
      </c>
      <c r="K15" s="2">
        <v>1.01742548628373</v>
      </c>
      <c r="N15">
        <f t="shared" si="0"/>
        <v>0.99587293846380986</v>
      </c>
      <c r="O15">
        <f t="shared" si="1"/>
        <v>7.7633629010242108E-2</v>
      </c>
      <c r="P15">
        <f t="shared" si="2"/>
        <v>3.4718814361380211E-2</v>
      </c>
    </row>
    <row r="16" spans="6:16" x14ac:dyDescent="0.25">
      <c r="F16">
        <v>240</v>
      </c>
      <c r="G16">
        <v>0.95913280998449313</v>
      </c>
      <c r="H16">
        <v>0.2443778506530965</v>
      </c>
      <c r="I16">
        <v>0.99409202395631002</v>
      </c>
      <c r="K16" s="2">
        <v>0.87702644978362798</v>
      </c>
      <c r="N16">
        <f t="shared" si="0"/>
        <v>0.7686572835943819</v>
      </c>
      <c r="O16">
        <f t="shared" si="1"/>
        <v>0.35294690266451711</v>
      </c>
      <c r="P16">
        <f>O16/SQRT(4)</f>
        <v>0.17647345133225856</v>
      </c>
    </row>
    <row r="17" spans="6:16" x14ac:dyDescent="0.25">
      <c r="K17" s="2"/>
    </row>
    <row r="18" spans="6:16" x14ac:dyDescent="0.25">
      <c r="F18" t="s">
        <v>153</v>
      </c>
      <c r="G18" t="s">
        <v>176</v>
      </c>
      <c r="K18" s="2"/>
    </row>
    <row r="19" spans="6:16" x14ac:dyDescent="0.25">
      <c r="F19">
        <v>0</v>
      </c>
      <c r="G19">
        <v>0.1</v>
      </c>
      <c r="H19">
        <v>0.2</v>
      </c>
      <c r="I19">
        <v>0.2</v>
      </c>
      <c r="J19">
        <v>0.2</v>
      </c>
      <c r="K19" s="2">
        <v>0.2</v>
      </c>
      <c r="N19">
        <f>AVERAGE(G19:K19)</f>
        <v>0.18</v>
      </c>
      <c r="O19">
        <f>_xlfn.STDEV.S(G19:K19)</f>
        <v>4.4721359549995968E-2</v>
      </c>
      <c r="P19">
        <f>O19/SQRT(4)</f>
        <v>2.2360679774997984E-2</v>
      </c>
    </row>
    <row r="20" spans="6:16" x14ac:dyDescent="0.25">
      <c r="F20">
        <v>15</v>
      </c>
      <c r="G20">
        <v>0.1</v>
      </c>
      <c r="H20">
        <v>0.3</v>
      </c>
      <c r="I20">
        <v>0.2</v>
      </c>
      <c r="J20">
        <v>0.2</v>
      </c>
      <c r="K20" s="2">
        <v>0.3</v>
      </c>
      <c r="N20">
        <f t="shared" ref="N20:N25" si="3">AVERAGE(G20:K20)</f>
        <v>0.22000000000000003</v>
      </c>
      <c r="O20">
        <f t="shared" ref="O20:O25" si="4">_xlfn.STDEV.S(G20:K20)</f>
        <v>8.3666002653407512E-2</v>
      </c>
      <c r="P20">
        <f t="shared" ref="P20:P24" si="5">O20/SQRT(4)</f>
        <v>4.1833001326703756E-2</v>
      </c>
    </row>
    <row r="21" spans="6:16" x14ac:dyDescent="0.25">
      <c r="F21">
        <v>30</v>
      </c>
      <c r="G21">
        <v>0.2</v>
      </c>
      <c r="H21">
        <v>0.3</v>
      </c>
      <c r="I21">
        <v>0.4</v>
      </c>
      <c r="J21">
        <v>0.2</v>
      </c>
      <c r="K21" s="2">
        <v>0.4</v>
      </c>
      <c r="N21">
        <f t="shared" si="3"/>
        <v>0.3</v>
      </c>
      <c r="O21">
        <f t="shared" si="4"/>
        <v>0.10000000000000012</v>
      </c>
      <c r="P21">
        <f t="shared" si="5"/>
        <v>5.0000000000000058E-2</v>
      </c>
    </row>
    <row r="22" spans="6:16" x14ac:dyDescent="0.25">
      <c r="F22">
        <v>60</v>
      </c>
      <c r="G22">
        <v>0.5</v>
      </c>
      <c r="H22">
        <v>0.5</v>
      </c>
      <c r="I22">
        <v>0.6</v>
      </c>
      <c r="J22">
        <v>0.4</v>
      </c>
      <c r="K22" s="2">
        <v>0.5</v>
      </c>
      <c r="N22">
        <f t="shared" si="3"/>
        <v>0.5</v>
      </c>
      <c r="O22">
        <f t="shared" si="4"/>
        <v>7.0710678118654779E-2</v>
      </c>
      <c r="P22">
        <f t="shared" si="5"/>
        <v>3.535533905932739E-2</v>
      </c>
    </row>
    <row r="23" spans="6:16" x14ac:dyDescent="0.25">
      <c r="F23">
        <v>120</v>
      </c>
      <c r="G23">
        <v>1.7</v>
      </c>
      <c r="H23">
        <v>1.6</v>
      </c>
      <c r="I23">
        <v>1.7</v>
      </c>
      <c r="J23">
        <v>1.6</v>
      </c>
      <c r="K23" s="2">
        <v>1.9</v>
      </c>
      <c r="N23">
        <f t="shared" si="3"/>
        <v>1.7</v>
      </c>
      <c r="O23">
        <f t="shared" si="4"/>
        <v>0.12247448713915883</v>
      </c>
      <c r="P23">
        <f t="shared" si="5"/>
        <v>6.1237243569579415E-2</v>
      </c>
    </row>
    <row r="24" spans="6:16" x14ac:dyDescent="0.25">
      <c r="F24">
        <v>180</v>
      </c>
      <c r="G24">
        <v>3.7</v>
      </c>
      <c r="H24">
        <v>3.7</v>
      </c>
      <c r="I24">
        <v>3.6</v>
      </c>
      <c r="J24">
        <v>3.5</v>
      </c>
      <c r="K24" s="2">
        <v>3.7</v>
      </c>
      <c r="N24">
        <f t="shared" si="3"/>
        <v>3.6399999999999997</v>
      </c>
      <c r="O24">
        <f t="shared" si="4"/>
        <v>8.9442719099991672E-2</v>
      </c>
      <c r="P24">
        <f t="shared" si="5"/>
        <v>4.4721359549995836E-2</v>
      </c>
    </row>
    <row r="25" spans="6:16" x14ac:dyDescent="0.25">
      <c r="F25">
        <v>240</v>
      </c>
      <c r="G25">
        <v>4.2</v>
      </c>
      <c r="H25">
        <v>4.4000000000000004</v>
      </c>
      <c r="I25">
        <v>4.5</v>
      </c>
      <c r="J25">
        <v>4.4000000000000004</v>
      </c>
      <c r="K25" s="2">
        <v>4.5</v>
      </c>
      <c r="N25">
        <f t="shared" si="3"/>
        <v>4.4000000000000004</v>
      </c>
      <c r="O25">
        <f t="shared" si="4"/>
        <v>0.12247448713915883</v>
      </c>
      <c r="P25">
        <f>O25/SQRT(4)</f>
        <v>6.1237243569579415E-2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Component Data</vt:lpstr>
      <vt:lpstr>Amp. Plot Data</vt:lpstr>
      <vt:lpstr>Results</vt:lpstr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2024-08-07T14:31:35Z</dcterms:created>
  <dcterms:modified xsi:type="dcterms:W3CDTF">2025-11-07T11:45:48Z</dcterms:modified>
</cp:coreProperties>
</file>